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planificacion10\Desktop\ARCHIVOS BORRAR\"/>
    </mc:Choice>
  </mc:AlternateContent>
  <bookViews>
    <workbookView xWindow="0" yWindow="0" windowWidth="24000" windowHeight="8370"/>
  </bookViews>
  <sheets>
    <sheet name="Hoja1" sheetId="1" r:id="rId1"/>
    <sheet name="Hoja2" sheetId="2" r:id="rId2"/>
  </sheets>
  <externalReferences>
    <externalReference r:id="rId3"/>
    <externalReference r:id="rId4"/>
  </externalReferences>
  <definedNames>
    <definedName name="_xlnm._FilterDatabase" localSheetId="0" hidden="1">Hoja1!$A$1:$K$305</definedName>
    <definedName name="_xlnm.Extract" localSheetId="0">Hoja1!$P$1:$Z$1</definedName>
    <definedName name="_xlnm.Criteria" localSheetId="0">Hoja1!$N$1:$N$2</definedName>
    <definedName name="DISTRITO">'[2]568 Fisico PropuestoDNEAIS'!$B$11</definedName>
  </definedNames>
  <calcPr calcId="152511"/>
  <fileRecoveryPr repairLoad="1"/>
</workbook>
</file>

<file path=xl/calcChain.xml><?xml version="1.0" encoding="utf-8"?>
<calcChain xmlns="http://schemas.openxmlformats.org/spreadsheetml/2006/main">
  <c r="J2" i="1" l="1"/>
  <c r="K2" i="1"/>
  <c r="M2" i="1"/>
  <c r="N2" i="1" s="1"/>
  <c r="J3" i="1"/>
  <c r="K3" i="1"/>
  <c r="J4" i="1"/>
  <c r="K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K31" i="1"/>
  <c r="J32" i="1"/>
  <c r="K32" i="1"/>
  <c r="J33" i="1"/>
  <c r="K33" i="1"/>
  <c r="J34" i="1"/>
  <c r="K34" i="1"/>
  <c r="J35" i="1"/>
  <c r="K35" i="1"/>
  <c r="J36" i="1"/>
  <c r="K36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J50" i="1"/>
  <c r="K50" i="1"/>
  <c r="J51" i="1"/>
  <c r="K51" i="1"/>
  <c r="J52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4" i="1"/>
  <c r="K94" i="1"/>
  <c r="J95" i="1"/>
  <c r="K95" i="1"/>
  <c r="J96" i="1"/>
  <c r="K96" i="1"/>
  <c r="J97" i="1"/>
  <c r="K97" i="1"/>
  <c r="J98" i="1"/>
  <c r="K98" i="1"/>
  <c r="J99" i="1"/>
  <c r="K99" i="1"/>
  <c r="K100" i="1"/>
  <c r="J101" i="1"/>
  <c r="K101" i="1"/>
  <c r="J102" i="1"/>
  <c r="K102" i="1"/>
  <c r="J103" i="1"/>
  <c r="K103" i="1"/>
  <c r="K104" i="1"/>
  <c r="J105" i="1"/>
  <c r="K105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K123" i="1"/>
  <c r="J124" i="1"/>
  <c r="K124" i="1"/>
  <c r="K125" i="1"/>
  <c r="J126" i="1"/>
  <c r="K126" i="1"/>
  <c r="J127" i="1"/>
  <c r="K127" i="1"/>
  <c r="J128" i="1"/>
  <c r="K128" i="1"/>
  <c r="J129" i="1"/>
  <c r="K129" i="1"/>
  <c r="J130" i="1"/>
  <c r="K130" i="1"/>
  <c r="J131" i="1"/>
  <c r="K131" i="1"/>
  <c r="J132" i="1"/>
  <c r="K132" i="1"/>
  <c r="J133" i="1"/>
  <c r="K133" i="1"/>
  <c r="J134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K152" i="1"/>
  <c r="J153" i="1"/>
  <c r="K153" i="1"/>
  <c r="J154" i="1"/>
  <c r="K154" i="1"/>
  <c r="J155" i="1"/>
  <c r="K155" i="1"/>
  <c r="J156" i="1"/>
  <c r="K156" i="1"/>
  <c r="J157" i="1"/>
  <c r="K157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J176" i="1"/>
  <c r="K176" i="1"/>
  <c r="J177" i="1"/>
  <c r="K177" i="1"/>
  <c r="J178" i="1"/>
  <c r="K178" i="1"/>
  <c r="J179" i="1"/>
  <c r="K179" i="1"/>
  <c r="J180" i="1"/>
  <c r="K180" i="1"/>
  <c r="J181" i="1"/>
  <c r="K181" i="1"/>
  <c r="J182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J211" i="1"/>
  <c r="K211" i="1"/>
  <c r="J212" i="1"/>
  <c r="K212" i="1"/>
  <c r="J213" i="1"/>
  <c r="K213" i="1"/>
  <c r="J214" i="1"/>
  <c r="K214" i="1"/>
  <c r="J215" i="1"/>
  <c r="K215" i="1"/>
  <c r="J216" i="1"/>
  <c r="K216" i="1"/>
  <c r="J217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J245" i="1"/>
  <c r="K245" i="1"/>
  <c r="J246" i="1"/>
  <c r="K246" i="1"/>
  <c r="J247" i="1"/>
  <c r="K247" i="1"/>
  <c r="J248" i="1"/>
  <c r="K248" i="1"/>
  <c r="J249" i="1"/>
  <c r="K249" i="1"/>
  <c r="J250" i="1"/>
  <c r="K250" i="1"/>
  <c r="J251" i="1"/>
  <c r="K251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J290" i="1"/>
  <c r="K290" i="1"/>
  <c r="J291" i="1"/>
  <c r="K291" i="1"/>
  <c r="J292" i="1"/>
  <c r="K292" i="1"/>
  <c r="J293" i="1"/>
  <c r="K293" i="1"/>
  <c r="J294" i="1"/>
  <c r="K294" i="1"/>
  <c r="J295" i="1"/>
  <c r="K295" i="1"/>
  <c r="J296" i="1"/>
  <c r="K296" i="1"/>
  <c r="J297" i="1"/>
  <c r="K297" i="1"/>
  <c r="J298" i="1"/>
  <c r="K298" i="1"/>
  <c r="J299" i="1"/>
  <c r="K299" i="1"/>
  <c r="J300" i="1"/>
  <c r="K300" i="1"/>
  <c r="J301" i="1"/>
  <c r="K301" i="1"/>
  <c r="J302" i="1"/>
  <c r="K302" i="1"/>
  <c r="J303" i="1"/>
  <c r="K303" i="1"/>
  <c r="J304" i="1"/>
  <c r="K304" i="1"/>
  <c r="J305" i="1"/>
  <c r="K305" i="1"/>
</calcChain>
</file>

<file path=xl/comments1.xml><?xml version="1.0" encoding="utf-8"?>
<comments xmlns="http://schemas.openxmlformats.org/spreadsheetml/2006/main">
  <authors>
    <author>PLANIFICACION10</author>
  </authors>
  <commentList>
    <comment ref="L1" authorId="0" shapeId="0">
      <text>
        <r>
          <rPr>
            <b/>
            <sz val="9"/>
            <color indexed="81"/>
            <rFont val="Tahoma"/>
            <charset val="1"/>
          </rPr>
          <t>(L1): aquí esta la lista despegable, de la cual tengo que extraer solo 5 caracteres desde la posicion dos.</t>
        </r>
      </text>
    </comment>
    <comment ref="P1" authorId="0" shapeId="0">
      <text>
        <r>
          <rPr>
            <b/>
            <sz val="9"/>
            <color indexed="81"/>
            <rFont val="Tahoma"/>
            <family val="2"/>
          </rPr>
          <t>(P1 a Z1):este me sirve de rango para copipar el filtro avanzado.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(M2): en esta celda introduzco la función EXTRAE la que me permite extraer los 5 caracteres que necesito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 xml:space="preserve">(N2): esta celda me sirve como criterio para el filtro avanzado que pretendo realizar.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<sst xmlns="http://schemas.openxmlformats.org/spreadsheetml/2006/main" count="2780" uniqueCount="799">
  <si>
    <t>UNI CODIGO</t>
  </si>
  <si>
    <t>PROVINCIA</t>
  </si>
  <si>
    <t>CANTON</t>
  </si>
  <si>
    <t xml:space="preserve"> PARROQUIA</t>
  </si>
  <si>
    <t>CODIGO AREA</t>
  </si>
  <si>
    <t>CODIGO DISTRITO</t>
  </si>
  <si>
    <t>DISTRITO</t>
  </si>
  <si>
    <t>NOMBRE UNIDAD</t>
  </si>
  <si>
    <t>SIMBOLOGIA ACTUAL</t>
  </si>
  <si>
    <t>Altura</t>
  </si>
  <si>
    <t>FACTOR DE CORRECION</t>
  </si>
  <si>
    <t>000141</t>
  </si>
  <si>
    <t>BOLIVAR</t>
  </si>
  <si>
    <t>GUARANDA</t>
  </si>
  <si>
    <t>SANTA FÉ (SANTA FÉ)</t>
  </si>
  <si>
    <t>02A01</t>
  </si>
  <si>
    <t>02D01</t>
  </si>
  <si>
    <t>SANTA FE</t>
  </si>
  <si>
    <t>CS</t>
  </si>
  <si>
    <t>12D03</t>
  </si>
  <si>
    <t>001155</t>
  </si>
  <si>
    <t>LOS RIOS</t>
  </si>
  <si>
    <t>BABAHOYO</t>
  </si>
  <si>
    <t>FEBRES CORDERO (LAS JUNTAS)</t>
  </si>
  <si>
    <t>02A03</t>
  </si>
  <si>
    <t>12D01</t>
  </si>
  <si>
    <t>BABA,BABAHOYO,MONTALVO</t>
  </si>
  <si>
    <t>ESTERO DE LA PLATA</t>
  </si>
  <si>
    <t>000154</t>
  </si>
  <si>
    <t>SAN SIMÓN (YACOTO)</t>
  </si>
  <si>
    <t>CACHISAGUA</t>
  </si>
  <si>
    <t>001156</t>
  </si>
  <si>
    <t>FORTUNA BAJA</t>
  </si>
  <si>
    <t>000146</t>
  </si>
  <si>
    <t>SAN SIMON</t>
  </si>
  <si>
    <t>001154</t>
  </si>
  <si>
    <t>JUNTA NUEVA</t>
  </si>
  <si>
    <t>PS</t>
  </si>
  <si>
    <t>000145</t>
  </si>
  <si>
    <t>SAN LORENZO</t>
  </si>
  <si>
    <t>001167</t>
  </si>
  <si>
    <t xml:space="preserve">BABAHOYO </t>
  </si>
  <si>
    <t>12A01</t>
  </si>
  <si>
    <t>EL SALTO</t>
  </si>
  <si>
    <t>000140</t>
  </si>
  <si>
    <t>JULIO E. MORENO (CATANAHUÁN GRANDE)</t>
  </si>
  <si>
    <t>JULIO MORENO (CATANAHUAN G.)</t>
  </si>
  <si>
    <t>001166</t>
  </si>
  <si>
    <t>BARREIRO</t>
  </si>
  <si>
    <t>002871</t>
  </si>
  <si>
    <t>TABLAS CHICO</t>
  </si>
  <si>
    <t>001232</t>
  </si>
  <si>
    <t>HOSPITAL GENERAL MARTIN  ICAZA</t>
  </si>
  <si>
    <t>HG</t>
  </si>
  <si>
    <t>000125</t>
  </si>
  <si>
    <t xml:space="preserve">GUARANDA </t>
  </si>
  <si>
    <t>CUATRO ESQUINAS</t>
  </si>
  <si>
    <t>002949</t>
  </si>
  <si>
    <t>UMG 1 LOS RIOS BABAHOYO</t>
  </si>
  <si>
    <t>UMG</t>
  </si>
  <si>
    <t>000126</t>
  </si>
  <si>
    <t>EL RAYO BAJO</t>
  </si>
  <si>
    <t>001159</t>
  </si>
  <si>
    <t>CENTRO MATERNO INFANTIL(E.P.L)</t>
  </si>
  <si>
    <t>000123</t>
  </si>
  <si>
    <t>SALINAS</t>
  </si>
  <si>
    <t>001162</t>
  </si>
  <si>
    <t>BY PASS</t>
  </si>
  <si>
    <t>000155</t>
  </si>
  <si>
    <t>VINCHOA</t>
  </si>
  <si>
    <t>001161</t>
  </si>
  <si>
    <t>EL MAMEY</t>
  </si>
  <si>
    <t>000130</t>
  </si>
  <si>
    <t>CENTRO DE SALUD CORDERO CRESPO</t>
  </si>
  <si>
    <t>001160</t>
  </si>
  <si>
    <t>SAN AGUSTIN</t>
  </si>
  <si>
    <t>000158</t>
  </si>
  <si>
    <t>HOSPITAL GENERAL ALFREDO NOBOA MONTENEGRO</t>
  </si>
  <si>
    <t>001164</t>
  </si>
  <si>
    <t>4 DE MAYO</t>
  </si>
  <si>
    <t>000122</t>
  </si>
  <si>
    <t>SIMIÁTUG</t>
  </si>
  <si>
    <t>SIMIATUG</t>
  </si>
  <si>
    <t>001163</t>
  </si>
  <si>
    <t>LUCHA OBRERA</t>
  </si>
  <si>
    <t>000121</t>
  </si>
  <si>
    <t>TALAHUA</t>
  </si>
  <si>
    <t>001165</t>
  </si>
  <si>
    <t>PUERTA NEGRA</t>
  </si>
  <si>
    <t>000120</t>
  </si>
  <si>
    <t>FACUNDO VELA</t>
  </si>
  <si>
    <t>001170</t>
  </si>
  <si>
    <t>LA UNIÓN</t>
  </si>
  <si>
    <t>LA UNION</t>
  </si>
  <si>
    <t>000127</t>
  </si>
  <si>
    <t>SAN JUAN DE LLULLUNDONGO</t>
  </si>
  <si>
    <t>001168</t>
  </si>
  <si>
    <t>PUEBLO NUEVO</t>
  </si>
  <si>
    <t>000128</t>
  </si>
  <si>
    <t>GUANUJO</t>
  </si>
  <si>
    <t>001169</t>
  </si>
  <si>
    <t>MATA DE CACAO</t>
  </si>
  <si>
    <t>000129</t>
  </si>
  <si>
    <t>LOS TRIGALES</t>
  </si>
  <si>
    <t>001171</t>
  </si>
  <si>
    <t>CARACOL</t>
  </si>
  <si>
    <t>000124</t>
  </si>
  <si>
    <t>QUINUACORRAL</t>
  </si>
  <si>
    <t>001175</t>
  </si>
  <si>
    <t>MONTALVO</t>
  </si>
  <si>
    <t>GUALBERTO ANDRIUOLI</t>
  </si>
  <si>
    <t>000110</t>
  </si>
  <si>
    <t>02A04</t>
  </si>
  <si>
    <t>CHAZO JUAN</t>
  </si>
  <si>
    <t>001180</t>
  </si>
  <si>
    <t>LA CONSTANCIA</t>
  </si>
  <si>
    <t>000111</t>
  </si>
  <si>
    <t>LA PALMA</t>
  </si>
  <si>
    <t>001178</t>
  </si>
  <si>
    <t>LA VITALIA</t>
  </si>
  <si>
    <t>000114</t>
  </si>
  <si>
    <t>SAN LUIS DE PAMBIL</t>
  </si>
  <si>
    <t>001174</t>
  </si>
  <si>
    <t>000151</t>
  </si>
  <si>
    <t>CHILLANES</t>
  </si>
  <si>
    <t>SAN JOSÉ DEL TAMBO (TAMBOPAMBA)</t>
  </si>
  <si>
    <t>02D02</t>
  </si>
  <si>
    <t>COLOMBIA ALTA</t>
  </si>
  <si>
    <t>001176</t>
  </si>
  <si>
    <t>24 DE MAYO</t>
  </si>
  <si>
    <t>000150</t>
  </si>
  <si>
    <t>SAN JOSE DEL TAMBO</t>
  </si>
  <si>
    <t>001177</t>
  </si>
  <si>
    <t>LA ESMERALDA</t>
  </si>
  <si>
    <t>000148</t>
  </si>
  <si>
    <t>UNDUSHI</t>
  </si>
  <si>
    <t>002797</t>
  </si>
  <si>
    <t>SAN JOAQUIN</t>
  </si>
  <si>
    <t>000149</t>
  </si>
  <si>
    <t>BOLA DE ORO</t>
  </si>
  <si>
    <t>001173</t>
  </si>
  <si>
    <t>PIMOCHA</t>
  </si>
  <si>
    <t>000147</t>
  </si>
  <si>
    <t>CAPILLA  DE PACAY</t>
  </si>
  <si>
    <t>001172</t>
  </si>
  <si>
    <t>LA CAROLINA</t>
  </si>
  <si>
    <t>000160</t>
  </si>
  <si>
    <t>HOSPITAL BASICO DE CHILLANES - EDUARDO MONTENEGRO</t>
  </si>
  <si>
    <t>HB</t>
  </si>
  <si>
    <t>001237</t>
  </si>
  <si>
    <t>BABA</t>
  </si>
  <si>
    <t>12A06</t>
  </si>
  <si>
    <t>HOSPITAL BASICO DE BABA</t>
  </si>
  <si>
    <t>000157</t>
  </si>
  <si>
    <t>MATAPALO CERRITOS</t>
  </si>
  <si>
    <t>002872</t>
  </si>
  <si>
    <t>UNIDAD ANIDADA HOSPITAL BASICO DE BABA</t>
  </si>
  <si>
    <t>UA</t>
  </si>
  <si>
    <t>020870</t>
  </si>
  <si>
    <t>UNIDAD ANIDADA HOSPITAL BASICO DE CHILLANES</t>
  </si>
  <si>
    <t>001231</t>
  </si>
  <si>
    <t>ISLA DE BEJUCAL</t>
  </si>
  <si>
    <t>000152</t>
  </si>
  <si>
    <t>SANTA ROSA DE AGUA CLARA</t>
  </si>
  <si>
    <t>001158</t>
  </si>
  <si>
    <t>GUARE</t>
  </si>
  <si>
    <t>CAMPO ALEGRE</t>
  </si>
  <si>
    <t>000156</t>
  </si>
  <si>
    <t>CHIMBO</t>
  </si>
  <si>
    <t>SAN JOSÉ DE CHIMBO</t>
  </si>
  <si>
    <t>02A02</t>
  </si>
  <si>
    <t>02D03</t>
  </si>
  <si>
    <t>CHIMBO, SAN MIGUEL</t>
  </si>
  <si>
    <t>CENTRO DE SALUD CHIMBO</t>
  </si>
  <si>
    <t>001229</t>
  </si>
  <si>
    <t>000136</t>
  </si>
  <si>
    <t>TELIMBELA</t>
  </si>
  <si>
    <t>001230</t>
  </si>
  <si>
    <t>LA CARMELA</t>
  </si>
  <si>
    <t>000142</t>
  </si>
  <si>
    <t>SAN MIGUEL</t>
  </si>
  <si>
    <t>QUISACOTO</t>
  </si>
  <si>
    <t>000159</t>
  </si>
  <si>
    <t>HOSPITAL BASICO DE SAN MIGUEL</t>
  </si>
  <si>
    <t>019345</t>
  </si>
  <si>
    <t>UNIDAD ANIDADA HOSPITAL BASICO DE SAN MIGUEL</t>
  </si>
  <si>
    <t>002933</t>
  </si>
  <si>
    <t>UMG 1 BOLIVAR</t>
  </si>
  <si>
    <t>000132</t>
  </si>
  <si>
    <t>SAN PABLO  (SAN PABLO DE ATENAS)</t>
  </si>
  <si>
    <t>SAN PABLO</t>
  </si>
  <si>
    <t>000143</t>
  </si>
  <si>
    <t>SAN VICENTE</t>
  </si>
  <si>
    <t>ZONA 6</t>
  </si>
  <si>
    <t>000144</t>
  </si>
  <si>
    <t>SANTIAGO</t>
  </si>
  <si>
    <t>000153</t>
  </si>
  <si>
    <t>RÉGULO DE MORA</t>
  </si>
  <si>
    <t>REGULO DE MORA</t>
  </si>
  <si>
    <t>000133</t>
  </si>
  <si>
    <t>BILOVÁN</t>
  </si>
  <si>
    <t>BILOVAN</t>
  </si>
  <si>
    <t>000112</t>
  </si>
  <si>
    <t>LAS GUARDIAS</t>
  </si>
  <si>
    <t>000131</t>
  </si>
  <si>
    <t>BALSAPAMBA</t>
  </si>
  <si>
    <t>000135</t>
  </si>
  <si>
    <t>MAGDALENA (CHAPACOTO)</t>
  </si>
  <si>
    <t>MAGDALENA (CHAPOCOTO)</t>
  </si>
  <si>
    <t>000134</t>
  </si>
  <si>
    <t>ASUNCIÓN (ASANCOTO)</t>
  </si>
  <si>
    <t>ASUNCION</t>
  </si>
  <si>
    <t>000138</t>
  </si>
  <si>
    <t>CALUMA</t>
  </si>
  <si>
    <t>02D04</t>
  </si>
  <si>
    <t>CALUMA,ECHEANDIA, LAS NAVES</t>
  </si>
  <si>
    <t>PITA</t>
  </si>
  <si>
    <t>000137</t>
  </si>
  <si>
    <t>YATUVI</t>
  </si>
  <si>
    <t>000139</t>
  </si>
  <si>
    <t>CENTRO DE SALUD CALUMA</t>
  </si>
  <si>
    <t>000113</t>
  </si>
  <si>
    <t>CHARQUIYACU</t>
  </si>
  <si>
    <t>000119</t>
  </si>
  <si>
    <t>ECHEANDÍA</t>
  </si>
  <si>
    <t>SABANETILLAS</t>
  </si>
  <si>
    <t>000118</t>
  </si>
  <si>
    <t>CAMARON</t>
  </si>
  <si>
    <t>000117</t>
  </si>
  <si>
    <t>CENTRO DE SALUD ECHEANDIA</t>
  </si>
  <si>
    <t>000115</t>
  </si>
  <si>
    <t>LAS NAVES</t>
  </si>
  <si>
    <t>LAS MERCEDES</t>
  </si>
  <si>
    <t>000116</t>
  </si>
  <si>
    <t>000820</t>
  </si>
  <si>
    <t>GUAYAS</t>
  </si>
  <si>
    <t>ALFREDO BAQUERIZO MORENO (JUJÁN)</t>
  </si>
  <si>
    <t>09A13</t>
  </si>
  <si>
    <t>09D11</t>
  </si>
  <si>
    <t>ALFREDO BAQUERIZO MORENO,SIMON BOLIVAR</t>
  </si>
  <si>
    <t>LIBERTAD DE NAUZA</t>
  </si>
  <si>
    <t>000817</t>
  </si>
  <si>
    <t>ALFREDO BAQUERIZO MORENO</t>
  </si>
  <si>
    <t>000818</t>
  </si>
  <si>
    <t>SIMÓN BOLÍVAR</t>
  </si>
  <si>
    <t>SIMON BOLIVAR</t>
  </si>
  <si>
    <t>000725</t>
  </si>
  <si>
    <t>MATA DE PLATANO</t>
  </si>
  <si>
    <t>000821</t>
  </si>
  <si>
    <t>SANTO DOMINGO</t>
  </si>
  <si>
    <t>000823</t>
  </si>
  <si>
    <t>CRNEL.LORENZO DE GARAICOA (PEDREGAL)</t>
  </si>
  <si>
    <t>RIO CHICO</t>
  </si>
  <si>
    <t>ZONA 3</t>
  </si>
  <si>
    <t>000824</t>
  </si>
  <si>
    <t>SOLEDAD</t>
  </si>
  <si>
    <t>000825</t>
  </si>
  <si>
    <t>INES MARIA</t>
  </si>
  <si>
    <t>000822</t>
  </si>
  <si>
    <t>LORENZO DE GARAICOA</t>
  </si>
  <si>
    <t>000721</t>
  </si>
  <si>
    <t>BALAO</t>
  </si>
  <si>
    <t>01A10</t>
  </si>
  <si>
    <t>09D12</t>
  </si>
  <si>
    <t>BALAO,NARANJAL</t>
  </si>
  <si>
    <t>ABDON CALDERON</t>
  </si>
  <si>
    <t>000827</t>
  </si>
  <si>
    <t>09A14</t>
  </si>
  <si>
    <t>CIEN FAMILIAS</t>
  </si>
  <si>
    <t>000826</t>
  </si>
  <si>
    <t>000923</t>
  </si>
  <si>
    <t>NARANJAL</t>
  </si>
  <si>
    <t>09A22</t>
  </si>
  <si>
    <t>HOSPITAL BASICO DE NARANJAL</t>
  </si>
  <si>
    <t>020033</t>
  </si>
  <si>
    <t>UNIDAD ANIDADA HOSPITAL BASICO DE NARANJAL</t>
  </si>
  <si>
    <t>000867</t>
  </si>
  <si>
    <t>DR. JAIME ROLDOS AGUILERA</t>
  </si>
  <si>
    <t>000866</t>
  </si>
  <si>
    <t>TAURA</t>
  </si>
  <si>
    <t>000863</t>
  </si>
  <si>
    <t>SAN CARLOS</t>
  </si>
  <si>
    <t>000727</t>
  </si>
  <si>
    <t>SANTA ROSA DE FLANDES</t>
  </si>
  <si>
    <t>000864</t>
  </si>
  <si>
    <t>VILLA NUEVA</t>
  </si>
  <si>
    <t>000865</t>
  </si>
  <si>
    <t>JESÚS MARÍA</t>
  </si>
  <si>
    <t>JESUS MARIA</t>
  </si>
  <si>
    <t>000829</t>
  </si>
  <si>
    <t>COLIMES</t>
  </si>
  <si>
    <t>09A15</t>
  </si>
  <si>
    <t>09D13</t>
  </si>
  <si>
    <t>BALZAR,COLIMES,PALESTINA</t>
  </si>
  <si>
    <t>000833</t>
  </si>
  <si>
    <t>SAN JACINTO</t>
  </si>
  <si>
    <t>SAN JACINTO DE COLIMES</t>
  </si>
  <si>
    <t>000831</t>
  </si>
  <si>
    <t>BALZAR</t>
  </si>
  <si>
    <t>LA GUAYAQUIL</t>
  </si>
  <si>
    <t>000832</t>
  </si>
  <si>
    <t>SAN JACINTO DE BALZAR</t>
  </si>
  <si>
    <t>000918</t>
  </si>
  <si>
    <t>HOSPITAL BASICO DE BALZAR</t>
  </si>
  <si>
    <t>020938</t>
  </si>
  <si>
    <t>UNIDAD ANIDADA HOSPITAL BASICO DE BALZAR</t>
  </si>
  <si>
    <t>000830</t>
  </si>
  <si>
    <t>CERRITOS</t>
  </si>
  <si>
    <t>000852</t>
  </si>
  <si>
    <t>09A18</t>
  </si>
  <si>
    <t>LOS CHONEROS</t>
  </si>
  <si>
    <t>000893</t>
  </si>
  <si>
    <t>PALESTINA</t>
  </si>
  <si>
    <t>09A30</t>
  </si>
  <si>
    <t>000876</t>
  </si>
  <si>
    <t>PEDRO CARBO</t>
  </si>
  <si>
    <t>09A24</t>
  </si>
  <si>
    <t>09D14</t>
  </si>
  <si>
    <t>ISIDRO AYORA,LOMAS DE SARGENTILLO,PEDRO CARBO</t>
  </si>
  <si>
    <t>JERUSALEN</t>
  </si>
  <si>
    <t>000875</t>
  </si>
  <si>
    <t>LOS CORAZONES</t>
  </si>
  <si>
    <t>000871</t>
  </si>
  <si>
    <t>MATERNO INFANTIL PEDRO CARBO - 24 HD</t>
  </si>
  <si>
    <t>000873</t>
  </si>
  <si>
    <t>SABANILLA</t>
  </si>
  <si>
    <t>000877</t>
  </si>
  <si>
    <t>VALLE DE LA VIRGEN</t>
  </si>
  <si>
    <t>000874</t>
  </si>
  <si>
    <t>CASCAJAL</t>
  </si>
  <si>
    <t>000882</t>
  </si>
  <si>
    <t>LOMAS DE SARGENTILLO</t>
  </si>
  <si>
    <t>LAS CAÑAS</t>
  </si>
  <si>
    <t>000881</t>
  </si>
  <si>
    <t>002726</t>
  </si>
  <si>
    <t>ISIDRO AYORA</t>
  </si>
  <si>
    <t>000880</t>
  </si>
  <si>
    <t>000879</t>
  </si>
  <si>
    <t>000878</t>
  </si>
  <si>
    <t>VILLAO</t>
  </si>
  <si>
    <t>000872</t>
  </si>
  <si>
    <t>LA ESTACADA</t>
  </si>
  <si>
    <t>000851</t>
  </si>
  <si>
    <t>EL EMPALME</t>
  </si>
  <si>
    <t>GUAYAS (PUEBLO NUEVO)</t>
  </si>
  <si>
    <t>09D15</t>
  </si>
  <si>
    <t>EMPALME</t>
  </si>
  <si>
    <t>LA GUAYAS</t>
  </si>
  <si>
    <t>004445</t>
  </si>
  <si>
    <t>VELASCO IBARRA (EL EMPALME)</t>
  </si>
  <si>
    <t>CENTRO DE SALUD URBANO EL EMPALME</t>
  </si>
  <si>
    <t>000920</t>
  </si>
  <si>
    <t>HOSPITAL BASICO DE EL EMPALME</t>
  </si>
  <si>
    <t>000853</t>
  </si>
  <si>
    <t>EL LIMON</t>
  </si>
  <si>
    <t>000726</t>
  </si>
  <si>
    <t>GENERAL ANTONIO ELIZALDE</t>
  </si>
  <si>
    <t>GENERAL ANTONIO ELIZALDE (BUCAY)</t>
  </si>
  <si>
    <t>09A19</t>
  </si>
  <si>
    <t>09D16</t>
  </si>
  <si>
    <t>EL TRIUNFO,GNRAL. ANTONIO ELIZALDE</t>
  </si>
  <si>
    <t>BUCAY (GRAL. ANTONIO ELIZALDE)</t>
  </si>
  <si>
    <t>019543</t>
  </si>
  <si>
    <t>EL TRIUNFO</t>
  </si>
  <si>
    <t>UNIDAD ANIDADA HOSPITAL BASICO DE EL TRIUNFO</t>
  </si>
  <si>
    <t>000921</t>
  </si>
  <si>
    <t>HOSPITAL BASICO DE EL TRIUNFO</t>
  </si>
  <si>
    <t>002115</t>
  </si>
  <si>
    <t>EL PIEDRERO</t>
  </si>
  <si>
    <t>000870</t>
  </si>
  <si>
    <t>09A23</t>
  </si>
  <si>
    <t>MATILDE ESTHER</t>
  </si>
  <si>
    <t>000857</t>
  </si>
  <si>
    <t>MILAGRO</t>
  </si>
  <si>
    <t>09A21</t>
  </si>
  <si>
    <t>09D17</t>
  </si>
  <si>
    <t>LOS VERGELES</t>
  </si>
  <si>
    <t>000854</t>
  </si>
  <si>
    <t>CS DE ATENCION INTEGRAL3</t>
  </si>
  <si>
    <t>000859</t>
  </si>
  <si>
    <t>22 DE NOVIEMBRE</t>
  </si>
  <si>
    <t>000858</t>
  </si>
  <si>
    <t>LOS MONOS</t>
  </si>
  <si>
    <t>000922</t>
  </si>
  <si>
    <t>HOSPITAL GENERAL LEÓN BECERRA</t>
  </si>
  <si>
    <t>000855</t>
  </si>
  <si>
    <t>LAS PINAS</t>
  </si>
  <si>
    <t>000856</t>
  </si>
  <si>
    <t>LOS PINOS</t>
  </si>
  <si>
    <t>000860</t>
  </si>
  <si>
    <t>MARISCAL SUCRE (HUAQUES)</t>
  </si>
  <si>
    <t>CARRIZAL</t>
  </si>
  <si>
    <t>000861</t>
  </si>
  <si>
    <t>MARISCAL SUCRE</t>
  </si>
  <si>
    <t>000862</t>
  </si>
  <si>
    <t>ROBERTO ASTUDILLO (CAB. EN CRUCE DE VENECIA)</t>
  </si>
  <si>
    <t>ROBERTO ASTUDILLO</t>
  </si>
  <si>
    <t>000724</t>
  </si>
  <si>
    <t>CORONEL MARCELINO MARIDUEÑA</t>
  </si>
  <si>
    <t>CORONEL MARCELINO MARIDUEÑA (SAN CARLOS)</t>
  </si>
  <si>
    <t>06A02</t>
  </si>
  <si>
    <t>09D18</t>
  </si>
  <si>
    <t>CRNEL. MARCELINO MARIDUEÑA,NARANJITO</t>
  </si>
  <si>
    <t>LA ISLA</t>
  </si>
  <si>
    <t>000868</t>
  </si>
  <si>
    <t>MARCELINO MARIDUEÑA</t>
  </si>
  <si>
    <t>002773</t>
  </si>
  <si>
    <t>NARANJITO</t>
  </si>
  <si>
    <t>SAN ANTONIO</t>
  </si>
  <si>
    <t>000924</t>
  </si>
  <si>
    <t>HOSPITAL BASICO DE NARANJITO</t>
  </si>
  <si>
    <t>000728</t>
  </si>
  <si>
    <t>PRIMAVERA</t>
  </si>
  <si>
    <t>019545</t>
  </si>
  <si>
    <t>UNIDAD ANIDADA HOSPITAL BASICO DE NARANJITO</t>
  </si>
  <si>
    <t>000869</t>
  </si>
  <si>
    <t>BARRAGANETAL</t>
  </si>
  <si>
    <t>019537</t>
  </si>
  <si>
    <t>DAULE</t>
  </si>
  <si>
    <t>09A16</t>
  </si>
  <si>
    <t>09D19</t>
  </si>
  <si>
    <t>DAULE,NOBOL,SANTA LUCIA</t>
  </si>
  <si>
    <t>UNIDAD ANIDADA HOSPITAL BASICO DE DAULE</t>
  </si>
  <si>
    <t>000919</t>
  </si>
  <si>
    <t>HOSPITAL BASICO DE DAULE</t>
  </si>
  <si>
    <t>002728</t>
  </si>
  <si>
    <t>LOS NARANJOS</t>
  </si>
  <si>
    <t>000835</t>
  </si>
  <si>
    <t>GUARUMAL</t>
  </si>
  <si>
    <t>000838</t>
  </si>
  <si>
    <t>JUAN BAUTISTA AGUIRRE (LOS TINTOS)</t>
  </si>
  <si>
    <t>JUAN BAUTISTA AGUIRRE</t>
  </si>
  <si>
    <t>000839</t>
  </si>
  <si>
    <t>LOS LOJAS (ENRIQUE BAQUERIZO MORENO)</t>
  </si>
  <si>
    <t>LAS LOJAS</t>
  </si>
  <si>
    <t>000840</t>
  </si>
  <si>
    <t>NOBOL</t>
  </si>
  <si>
    <t>NARCISA DE JESÚS</t>
  </si>
  <si>
    <t>000841</t>
  </si>
  <si>
    <t>PETRILLO</t>
  </si>
  <si>
    <t>000834</t>
  </si>
  <si>
    <t>LIMONAL</t>
  </si>
  <si>
    <t>000837</t>
  </si>
  <si>
    <t>LAUREL</t>
  </si>
  <si>
    <t>YURIMA</t>
  </si>
  <si>
    <t>000836</t>
  </si>
  <si>
    <t>002800</t>
  </si>
  <si>
    <t>SANTA LUCÍA</t>
  </si>
  <si>
    <t>SANTA LUCIA</t>
  </si>
  <si>
    <t>000731</t>
  </si>
  <si>
    <t>PINAL DE ARRIBA</t>
  </si>
  <si>
    <t>000730</t>
  </si>
  <si>
    <t>PORVENIR</t>
  </si>
  <si>
    <t>000892</t>
  </si>
  <si>
    <t>TAMARINDO</t>
  </si>
  <si>
    <t>000891</t>
  </si>
  <si>
    <t>BERMEJO DE ABAJO</t>
  </si>
  <si>
    <t>000890</t>
  </si>
  <si>
    <t>EL MATE</t>
  </si>
  <si>
    <t>000926</t>
  </si>
  <si>
    <t>SALITRE (URBINA JADO)</t>
  </si>
  <si>
    <t>EL SALITRE (LAS RAMAS)</t>
  </si>
  <si>
    <t>09A31</t>
  </si>
  <si>
    <t>09D20</t>
  </si>
  <si>
    <t>SALITRE</t>
  </si>
  <si>
    <t>HOSPITAL BASICO DE SALITRE - OSWALDO JERVIS</t>
  </si>
  <si>
    <t>019539</t>
  </si>
  <si>
    <t>UNIDAD ANIDADA HOSPITAL BASICO DE SALITRE</t>
  </si>
  <si>
    <t>000896</t>
  </si>
  <si>
    <t>GRAL. VERNAZA (DOS ESTEROS)</t>
  </si>
  <si>
    <t>BUENA SUERTE (ANTES MASTRANTAL)</t>
  </si>
  <si>
    <t>000894</t>
  </si>
  <si>
    <t>GENERAL VERNAZA</t>
  </si>
  <si>
    <t>000898</t>
  </si>
  <si>
    <t>LA VIJA</t>
  </si>
  <si>
    <t>000899</t>
  </si>
  <si>
    <t>LA VICTORIA (ÑAUZA)</t>
  </si>
  <si>
    <t>EL TOPE</t>
  </si>
  <si>
    <t>000895</t>
  </si>
  <si>
    <t>LA VICTORIA</t>
  </si>
  <si>
    <t>000897</t>
  </si>
  <si>
    <t>JUNQUILLAL</t>
  </si>
  <si>
    <t>000819</t>
  </si>
  <si>
    <t>SAN JACINTO DE YAGUACHI</t>
  </si>
  <si>
    <t>09D21</t>
  </si>
  <si>
    <t>TRES POSTES</t>
  </si>
  <si>
    <t>000927</t>
  </si>
  <si>
    <t>09A32</t>
  </si>
  <si>
    <t>HOSPITAL BASICO DE YAGUACHI - JOSE CEVALLOS RUIZ</t>
  </si>
  <si>
    <t>019549</t>
  </si>
  <si>
    <t>UNIDAD ANIDADA HOSPITAL BASICO DE YAHUACHI</t>
  </si>
  <si>
    <t>000903</t>
  </si>
  <si>
    <t>GRAL. PEDRO J. MONTERO (BOLICHE)</t>
  </si>
  <si>
    <t>PEDRO J. MONTERO</t>
  </si>
  <si>
    <t>000902</t>
  </si>
  <si>
    <t>VIRGEN DE FÁTIMA</t>
  </si>
  <si>
    <t>VIRGEN DE FATIMA (KM. 26)</t>
  </si>
  <si>
    <t>000900</t>
  </si>
  <si>
    <t>YAGUACHI VIEJO (CONE)</t>
  </si>
  <si>
    <t>VUELTA LARGA</t>
  </si>
  <si>
    <t>000901</t>
  </si>
  <si>
    <t>CONE</t>
  </si>
  <si>
    <t>000925</t>
  </si>
  <si>
    <t>PLAYAS</t>
  </si>
  <si>
    <t>GENERAL VILLAMIL (PLAYAS)</t>
  </si>
  <si>
    <t>09A25</t>
  </si>
  <si>
    <t>09D22</t>
  </si>
  <si>
    <t>HOSPITAL BASICO DE PLAYAS</t>
  </si>
  <si>
    <t>019548</t>
  </si>
  <si>
    <t>UNIDAD ANIDADA HOSPITAL BASICO DE PLAYAS</t>
  </si>
  <si>
    <t>000883</t>
  </si>
  <si>
    <t>ENGABAO</t>
  </si>
  <si>
    <t>001215</t>
  </si>
  <si>
    <t>PUEBLOVIEJO</t>
  </si>
  <si>
    <t>12A04</t>
  </si>
  <si>
    <t>12D02</t>
  </si>
  <si>
    <t>PUEBLO VIEJO,URDANETA</t>
  </si>
  <si>
    <t>PUEBLO VIEJO</t>
  </si>
  <si>
    <t>001216</t>
  </si>
  <si>
    <t>PUEBLO VIEJO NUEVO</t>
  </si>
  <si>
    <t>001219</t>
  </si>
  <si>
    <t>SAN JUAN</t>
  </si>
  <si>
    <t>NUEVO SAN JUAN</t>
  </si>
  <si>
    <t>001218</t>
  </si>
  <si>
    <t>001217</t>
  </si>
  <si>
    <t>PUERTO PECHICHE</t>
  </si>
  <si>
    <t>001210</t>
  </si>
  <si>
    <t>URDANETA</t>
  </si>
  <si>
    <t>RICAURTE</t>
  </si>
  <si>
    <t>PIJULLO</t>
  </si>
  <si>
    <t>001209</t>
  </si>
  <si>
    <t>SALAMPE</t>
  </si>
  <si>
    <t>001211</t>
  </si>
  <si>
    <t>001212</t>
  </si>
  <si>
    <t>LA INDUSTRIA</t>
  </si>
  <si>
    <t>001235</t>
  </si>
  <si>
    <t>HOSPITAL BASICO DE URDANETA - JUAN MONTALVAN</t>
  </si>
  <si>
    <t>002870</t>
  </si>
  <si>
    <t>UNIDAD ANIDADA HOSPITAL BASICO DE URDANETA</t>
  </si>
  <si>
    <t>001213</t>
  </si>
  <si>
    <t>CATARAMA</t>
  </si>
  <si>
    <t>001214</t>
  </si>
  <si>
    <t>LOS SAUCES</t>
  </si>
  <si>
    <t>001191</t>
  </si>
  <si>
    <t>QUEVEDO</t>
  </si>
  <si>
    <t>LA ESPERANZA</t>
  </si>
  <si>
    <t>12A02</t>
  </si>
  <si>
    <t>MOCACHE,QUEVEDO</t>
  </si>
  <si>
    <t>002907</t>
  </si>
  <si>
    <t>20 DE FEBRERO</t>
  </si>
  <si>
    <t>001187</t>
  </si>
  <si>
    <t>001189</t>
  </si>
  <si>
    <t>PROMEJORAS</t>
  </si>
  <si>
    <t>001188</t>
  </si>
  <si>
    <t>SAN CAMILO</t>
  </si>
  <si>
    <t>001182</t>
  </si>
  <si>
    <t>VIVA ALFARO</t>
  </si>
  <si>
    <t>001181</t>
  </si>
  <si>
    <t>7 DE OCTUBRE</t>
  </si>
  <si>
    <t>001233</t>
  </si>
  <si>
    <t>HOSPITAL BASICO DE QUEVEDO - CORAZON DE JESUS</t>
  </si>
  <si>
    <t>002873</t>
  </si>
  <si>
    <t>UNIDAD ANIDADA HOSPITAL BASICO DE QUEVEDO</t>
  </si>
  <si>
    <t>002906</t>
  </si>
  <si>
    <t>ITS</t>
  </si>
  <si>
    <t>002950</t>
  </si>
  <si>
    <t>UMG 2 LOS RIOS QUEVEDO</t>
  </si>
  <si>
    <t>001190</t>
  </si>
  <si>
    <t>002908</t>
  </si>
  <si>
    <t>MOCACHE</t>
  </si>
  <si>
    <t>AGUAS FRIAS</t>
  </si>
  <si>
    <t>001186</t>
  </si>
  <si>
    <t>NICOLAS INFANTE</t>
  </si>
  <si>
    <t>001183</t>
  </si>
  <si>
    <t>SANTA ROSA</t>
  </si>
  <si>
    <t>001184</t>
  </si>
  <si>
    <t>VENUS DEL RIO</t>
  </si>
  <si>
    <t>001185</t>
  </si>
  <si>
    <t>GALO PLAZA</t>
  </si>
  <si>
    <t>001195</t>
  </si>
  <si>
    <t>002952</t>
  </si>
  <si>
    <t>VENTANAS</t>
  </si>
  <si>
    <t>12D04</t>
  </si>
  <si>
    <t>QUINSALOMA, VENTANAS</t>
  </si>
  <si>
    <t>UMG 4 LOS RIOS RICAURTE</t>
  </si>
  <si>
    <t>001226</t>
  </si>
  <si>
    <t>ZAPOTAL</t>
  </si>
  <si>
    <t>12A05</t>
  </si>
  <si>
    <t>PASAJE (E. ORTEGA)</t>
  </si>
  <si>
    <t>001223</t>
  </si>
  <si>
    <t>ZAPOTAL NUEVO</t>
  </si>
  <si>
    <t>001222</t>
  </si>
  <si>
    <t>ZAPOTAL VIEJO (C. JUMENEZ B)</t>
  </si>
  <si>
    <t>001225</t>
  </si>
  <si>
    <t>LOS ANGELES</t>
  </si>
  <si>
    <t>001220</t>
  </si>
  <si>
    <t>10 DE NOVIEMBRE</t>
  </si>
  <si>
    <t>001236</t>
  </si>
  <si>
    <t>HOSPITAL BASICO DE VENTANAS - JAIME ROLDOS</t>
  </si>
  <si>
    <t>001221</t>
  </si>
  <si>
    <t>MALVINAS</t>
  </si>
  <si>
    <t>002874</t>
  </si>
  <si>
    <t>UNIDAD ANIDADA HOSPITAL BASICO DE VENTANAS</t>
  </si>
  <si>
    <t>020939</t>
  </si>
  <si>
    <t>QUINSALOMA</t>
  </si>
  <si>
    <t>ESTERO DE DAMAS</t>
  </si>
  <si>
    <t>001228</t>
  </si>
  <si>
    <t>ORO VERDE</t>
  </si>
  <si>
    <t>001227</t>
  </si>
  <si>
    <t>001224</t>
  </si>
  <si>
    <t>AGUAS FRIAS DE MEDELLIN</t>
  </si>
  <si>
    <t>001203</t>
  </si>
  <si>
    <t>VÍNCES</t>
  </si>
  <si>
    <t>ANTONIO SOTOMAYOR (CAB. EN PLAYAS DE VINCES)</t>
  </si>
  <si>
    <t>12A03</t>
  </si>
  <si>
    <t>12D05</t>
  </si>
  <si>
    <t>PALENQUE,VINCES</t>
  </si>
  <si>
    <t>ANTONIO SOTOMAYOR</t>
  </si>
  <si>
    <t>001204</t>
  </si>
  <si>
    <t>BAGATELA</t>
  </si>
  <si>
    <t>001205</t>
  </si>
  <si>
    <t>CLARISA</t>
  </si>
  <si>
    <t>001206</t>
  </si>
  <si>
    <t>MATECITO</t>
  </si>
  <si>
    <t>001234</t>
  </si>
  <si>
    <t>VINCES</t>
  </si>
  <si>
    <t>HOSPITAL BASICO DE VINCES - NICOLAS INFANTE</t>
  </si>
  <si>
    <t>001201</t>
  </si>
  <si>
    <t>BALZAR DE VINCES</t>
  </si>
  <si>
    <t>002869</t>
  </si>
  <si>
    <t>UNIDAD ANIDADA HOSPITAL BASICO DE VINCES</t>
  </si>
  <si>
    <t>001208</t>
  </si>
  <si>
    <t>PALENQUE</t>
  </si>
  <si>
    <t>JAUNECHE</t>
  </si>
  <si>
    <t>001207</t>
  </si>
  <si>
    <t>002951</t>
  </si>
  <si>
    <t>UMG 3 LOS RIOS VINCES</t>
  </si>
  <si>
    <t>001202</t>
  </si>
  <si>
    <t>NICARAGUA</t>
  </si>
  <si>
    <t>001194</t>
  </si>
  <si>
    <t>BUENA FÉ</t>
  </si>
  <si>
    <t>SAN JACINTO DE BUENA FÉ</t>
  </si>
  <si>
    <t>12D06</t>
  </si>
  <si>
    <t>BUENA FE,VALENCIA</t>
  </si>
  <si>
    <t>FUMISA</t>
  </si>
  <si>
    <t>001192</t>
  </si>
  <si>
    <t>BUENA FE</t>
  </si>
  <si>
    <t>CS Tipo C</t>
  </si>
  <si>
    <t>001193</t>
  </si>
  <si>
    <t>PATRICIA PILAR</t>
  </si>
  <si>
    <t>001200</t>
  </si>
  <si>
    <t>VALENCIA</t>
  </si>
  <si>
    <t>NI UN PASO ATRAS</t>
  </si>
  <si>
    <t>001197</t>
  </si>
  <si>
    <t>EL VERGEL</t>
  </si>
  <si>
    <t>001199</t>
  </si>
  <si>
    <t>FEDERICO INTRIAGO</t>
  </si>
  <si>
    <t>001198</t>
  </si>
  <si>
    <t>NUEVA UNION</t>
  </si>
  <si>
    <t>001196</t>
  </si>
  <si>
    <t>002876</t>
  </si>
  <si>
    <t>GALAPAGOS</t>
  </si>
  <si>
    <t>SAN CRISTÓBAL</t>
  </si>
  <si>
    <t xml:space="preserve">PUERTO BAQUERIZO MORENO </t>
  </si>
  <si>
    <t>20A01</t>
  </si>
  <si>
    <t>20D01</t>
  </si>
  <si>
    <t>SAN CRISTÓBAL, SANTA CRUZ, ISABELA</t>
  </si>
  <si>
    <t>HOSPITAL GENERAL OSKAR JANDAL</t>
  </si>
  <si>
    <t>003095</t>
  </si>
  <si>
    <t>UNIDAD ANIDADA HOSPITAL GENERAL OSKAR JANDAL</t>
  </si>
  <si>
    <t>002875</t>
  </si>
  <si>
    <t>ISLA SANTA MARÍA (FLOREANA) (CAB. EN  PTO. VELASCO IBARRA)</t>
  </si>
  <si>
    <t>VELASCO IBARRA</t>
  </si>
  <si>
    <t>002888</t>
  </si>
  <si>
    <t>EL PROGRESO</t>
  </si>
  <si>
    <t>PROGRESO</t>
  </si>
  <si>
    <t>002886</t>
  </si>
  <si>
    <t>SANTA CRUZ</t>
  </si>
  <si>
    <t>BELLAVISTA</t>
  </si>
  <si>
    <t>20A02</t>
  </si>
  <si>
    <t>002885</t>
  </si>
  <si>
    <t>ISABELA</t>
  </si>
  <si>
    <t>PUERTO VILLAMIL</t>
  </si>
  <si>
    <t>002890</t>
  </si>
  <si>
    <t>TOMÁS DE BERLANGA (SANTO TOMÁS)</t>
  </si>
  <si>
    <t>SANTO TOMAS</t>
  </si>
  <si>
    <t>002887</t>
  </si>
  <si>
    <t>PUERTO AYORA</t>
  </si>
  <si>
    <t>HOSPITAL BASICO DE SANTA CRUZ - REPUBLICA DEL ECUADOR</t>
  </si>
  <si>
    <t>003096</t>
  </si>
  <si>
    <t>UNIDAD ANIDADA HOSPITAL BASICO DE SANTA CRUZ</t>
  </si>
  <si>
    <t>002889</t>
  </si>
  <si>
    <t>SANTA ROSA (INCLUYE LA ISLA BALTRA)</t>
  </si>
  <si>
    <t>002089</t>
  </si>
  <si>
    <t>SANTA ELENA</t>
  </si>
  <si>
    <t>COLONCHE</t>
  </si>
  <si>
    <t>24A28</t>
  </si>
  <si>
    <t>24D01</t>
  </si>
  <si>
    <t>MANANTIAL DE GUANGALA</t>
  </si>
  <si>
    <t>002104</t>
  </si>
  <si>
    <t>MONTEVERDE</t>
  </si>
  <si>
    <t>002091</t>
  </si>
  <si>
    <t>VALDIVIA</t>
  </si>
  <si>
    <t>002103</t>
  </si>
  <si>
    <t>AYANGUE</t>
  </si>
  <si>
    <t>002090</t>
  </si>
  <si>
    <t>BAMBIL DESECHO</t>
  </si>
  <si>
    <t>002088</t>
  </si>
  <si>
    <t>002917</t>
  </si>
  <si>
    <t>SAN MARCOS</t>
  </si>
  <si>
    <t>002087</t>
  </si>
  <si>
    <t>MANGLARALTO</t>
  </si>
  <si>
    <t>OLON</t>
  </si>
  <si>
    <t>002102</t>
  </si>
  <si>
    <t>SAN PEDRO</t>
  </si>
  <si>
    <t>002112</t>
  </si>
  <si>
    <t>HOSPITAL BASICO DE MANGLAR ALTO</t>
  </si>
  <si>
    <t>002741</t>
  </si>
  <si>
    <t>SINCHAL</t>
  </si>
  <si>
    <t>002918</t>
  </si>
  <si>
    <t>002082</t>
  </si>
  <si>
    <t>CHANDUY</t>
  </si>
  <si>
    <t>24A29</t>
  </si>
  <si>
    <t>PECHICHE</t>
  </si>
  <si>
    <t>002101</t>
  </si>
  <si>
    <t>PUERTO CHANDUY</t>
  </si>
  <si>
    <t>002083</t>
  </si>
  <si>
    <t>002100</t>
  </si>
  <si>
    <t>002916</t>
  </si>
  <si>
    <t>BAJADA DE CHANDUY</t>
  </si>
  <si>
    <t>002095</t>
  </si>
  <si>
    <t>SIMÓN BOLÍVAR (JULIO MORENO)</t>
  </si>
  <si>
    <t>JULIO MORENO</t>
  </si>
  <si>
    <t>002096</t>
  </si>
  <si>
    <t>SAN JOSÉ DE ANCÓN</t>
  </si>
  <si>
    <t>SAN JOSE DE ANCON</t>
  </si>
  <si>
    <t>002914</t>
  </si>
  <si>
    <t>PROSPERIDAD</t>
  </si>
  <si>
    <t>002099</t>
  </si>
  <si>
    <t>ATAHUALPA</t>
  </si>
  <si>
    <t>003983</t>
  </si>
  <si>
    <t>UMG SANTA ELENA</t>
  </si>
  <si>
    <t>002105</t>
  </si>
  <si>
    <t>002913</t>
  </si>
  <si>
    <t>BALLENITA</t>
  </si>
  <si>
    <t>002108</t>
  </si>
  <si>
    <t>HOSPITAL GENERAL LIBORIO PANCHANA SOTOMAYOR</t>
  </si>
  <si>
    <t>002098</t>
  </si>
  <si>
    <t>002097</t>
  </si>
  <si>
    <t>JUAN MONTALVO</t>
  </si>
  <si>
    <t>002092</t>
  </si>
  <si>
    <t>LA LIBERTAD</t>
  </si>
  <si>
    <t>24A20</t>
  </si>
  <si>
    <t>24D02</t>
  </si>
  <si>
    <t>LA LIBERTAD,SALINAS</t>
  </si>
  <si>
    <t>VIRGEN DEL CARMEN</t>
  </si>
  <si>
    <t>002922</t>
  </si>
  <si>
    <t>002924</t>
  </si>
  <si>
    <t>5 DE JUNIO</t>
  </si>
  <si>
    <t>002921</t>
  </si>
  <si>
    <t>MARAÑON</t>
  </si>
  <si>
    <t>002093</t>
  </si>
  <si>
    <t>ENRIQUEZ GALLO</t>
  </si>
  <si>
    <t>002923</t>
  </si>
  <si>
    <t>BRISAS DE LA LIBERTAD</t>
  </si>
  <si>
    <t>002817</t>
  </si>
  <si>
    <t>CENTRO DE SALUD MATERNO INFANTIL VENUS DE VALDIVIA</t>
  </si>
  <si>
    <t>002107</t>
  </si>
  <si>
    <t>HOSPITAL BASICO DE LA LIBERTAD - RAFAEL SERRANO</t>
  </si>
  <si>
    <t>002084</t>
  </si>
  <si>
    <t>24A26</t>
  </si>
  <si>
    <t>SAN JUDAS TADEO</t>
  </si>
  <si>
    <t>002106</t>
  </si>
  <si>
    <t>HOSPITAL BASICO DE SALINAS - JOSE GARCES RODRIGUEZ</t>
  </si>
  <si>
    <t>002085</t>
  </si>
  <si>
    <t>002094</t>
  </si>
  <si>
    <t>JOSÉ LUIS TAMAYO (MUEY)</t>
  </si>
  <si>
    <t>JOSE LUIS TAMAYO</t>
  </si>
  <si>
    <t>002086</t>
  </si>
  <si>
    <t>ANCONCITO</t>
  </si>
  <si>
    <t>_12D05</t>
  </si>
  <si>
    <t>_12D01</t>
  </si>
  <si>
    <t>_12D02</t>
  </si>
  <si>
    <t>_12D03</t>
  </si>
  <si>
    <t>_12D04</t>
  </si>
  <si>
    <t>_12D06</t>
  </si>
  <si>
    <t>_09D11</t>
  </si>
  <si>
    <t>_09D12</t>
  </si>
  <si>
    <t>_09D13</t>
  </si>
  <si>
    <t>_09D14</t>
  </si>
  <si>
    <t>_09D15</t>
  </si>
  <si>
    <t>_09D16</t>
  </si>
  <si>
    <t>_09D17</t>
  </si>
  <si>
    <t>_09D18</t>
  </si>
  <si>
    <t>_09D19</t>
  </si>
  <si>
    <t>_09D20</t>
  </si>
  <si>
    <t>_09D21</t>
  </si>
  <si>
    <t>_09D22</t>
  </si>
  <si>
    <t>criterio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</si>
</sst>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Times New Roman"/>
      <family val="2"/>
    </font>
    <font>
      <sz val="10"/>
      <name val="Arial"/>
      <family val="2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0"/>
      <name val="Times New Roman"/>
      <family val="2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theme="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6" fillId="2" borderId="5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0" fillId="0" borderId="0" xfId="0" applyProtection="1">
      <protection hidden="1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Font="1" applyFill="1" applyBorder="1"/>
    <xf numFmtId="0" fontId="0" fillId="0" borderId="1" xfId="0" applyBorder="1" applyAlignment="1">
      <alignment horizontal="center"/>
    </xf>
    <xf numFmtId="0" fontId="0" fillId="0" borderId="0" xfId="0" applyFill="1" applyBorder="1" applyProtection="1">
      <protection hidden="1"/>
    </xf>
    <xf numFmtId="0" fontId="0" fillId="0" borderId="2" xfId="0" applyFont="1" applyBorder="1" applyProtection="1">
      <protection hidden="1"/>
    </xf>
    <xf numFmtId="0" fontId="0" fillId="0" borderId="1" xfId="0" applyFont="1" applyBorder="1" applyProtection="1">
      <protection hidden="1"/>
    </xf>
    <xf numFmtId="0" fontId="0" fillId="0" borderId="1" xfId="0" applyFont="1" applyBorder="1" applyAlignment="1" applyProtection="1">
      <alignment horizontal="center"/>
      <protection hidden="1"/>
    </xf>
    <xf numFmtId="0" fontId="0" fillId="0" borderId="1" xfId="0" applyFont="1" applyFill="1" applyBorder="1" applyProtection="1"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0" xfId="0" applyFill="1"/>
    <xf numFmtId="0" fontId="5" fillId="3" borderId="3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 applyProtection="1">
      <alignment horizontal="center"/>
      <protection hidden="1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Protection="1">
      <protection hidden="1"/>
    </xf>
    <xf numFmtId="0" fontId="5" fillId="3" borderId="1" xfId="0" applyFont="1" applyFill="1" applyBorder="1" applyAlignment="1" applyProtection="1">
      <alignment horizontal="center"/>
      <protection hidden="1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/>
      <protection hidden="1"/>
    </xf>
    <xf numFmtId="0" fontId="0" fillId="0" borderId="1" xfId="0" quotePrefix="1" applyFont="1" applyBorder="1"/>
    <xf numFmtId="0" fontId="0" fillId="0" borderId="1" xfId="0" quotePrefix="1" applyFont="1" applyBorder="1" applyProtection="1">
      <protection hidden="1"/>
    </xf>
    <xf numFmtId="0" fontId="7" fillId="4" borderId="7" xfId="1" applyNumberFormat="1" applyFont="1" applyFill="1" applyBorder="1" applyAlignment="1">
      <alignment horizontal="center" vertical="center" wrapText="1"/>
    </xf>
    <xf numFmtId="0" fontId="8" fillId="5" borderId="4" xfId="0" applyFont="1" applyFill="1" applyBorder="1"/>
    <xf numFmtId="0" fontId="0" fillId="0" borderId="4" xfId="0" applyBorder="1" applyProtection="1">
      <protection hidden="1"/>
    </xf>
    <xf numFmtId="0" fontId="6" fillId="2" borderId="4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6" xfId="1"/>
  </cellStyles>
  <dxfs count="1"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lanificacion10\Desktop\richard%20NARVAEZ\UNIDADES%20OPERATIVAS\UNIDADES%20ACTULIZADAS%20CSZ5%20-%20copi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ALLER%20SIVAN%20568-2016\MATRIZ%20DE%20VALIDACION%20SIVAN%20568\MATRIZ%20VALIDACION%20SIVAN%20FISICO_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ico1"/>
      <sheetName val="Hoja1"/>
      <sheetName val="Hoja2"/>
    </sheetNames>
    <sheetDataSet>
      <sheetData sheetId="0" refreshError="1"/>
      <sheetData sheetId="1" refreshError="1"/>
      <sheetData sheetId="2" refreshError="1">
        <row r="2">
          <cell r="A2" t="str">
            <v>002876</v>
          </cell>
          <cell r="B2" t="str">
            <v>HOSPITAL OSKAR JANDAL</v>
          </cell>
          <cell r="C2" t="str">
            <v xml:space="preserve"> </v>
          </cell>
          <cell r="D2" t="str">
            <v xml:space="preserve"> </v>
          </cell>
          <cell r="E2" t="str">
            <v>GALAPAGOS</v>
          </cell>
          <cell r="F2" t="str">
            <v>SAN CRISTÃ“BAL</v>
          </cell>
          <cell r="G2" t="str">
            <v>ZONA 5</v>
          </cell>
          <cell r="H2" t="str">
            <v>20D01</v>
          </cell>
          <cell r="I2" t="str">
            <v>SAN CRISTÃ“BAL, SANTA CRUZ, ISABELA</v>
          </cell>
          <cell r="J2" t="str">
            <v>8 HORAS</v>
          </cell>
          <cell r="K2" t="str">
            <v>SEGUNDO NIVEL</v>
          </cell>
          <cell r="L2" t="str">
            <v>HOSPITAL GENERAL|HG</v>
          </cell>
          <cell r="M2">
            <v>1</v>
          </cell>
          <cell r="N2" t="str">
            <v>PUBLICO</v>
          </cell>
          <cell r="O2" t="str">
            <v>MSP</v>
          </cell>
          <cell r="P2">
            <v>-0.90512499999999996</v>
          </cell>
          <cell r="Q2">
            <v>-89.615335999999999</v>
          </cell>
          <cell r="R2">
            <v>-462208</v>
          </cell>
          <cell r="S2">
            <v>9898807</v>
          </cell>
          <cell r="T2">
            <v>0</v>
          </cell>
        </row>
        <row r="3">
          <cell r="A3" t="str">
            <v>002886</v>
          </cell>
          <cell r="B3" t="str">
            <v>BELLAVISTA</v>
          </cell>
          <cell r="C3" t="str">
            <v xml:space="preserve"> </v>
          </cell>
          <cell r="D3" t="str">
            <v xml:space="preserve"> </v>
          </cell>
          <cell r="E3" t="str">
            <v>GALAPAGOS</v>
          </cell>
          <cell r="F3" t="str">
            <v>SANTA CRUZ</v>
          </cell>
          <cell r="G3" t="str">
            <v>ZONA 5</v>
          </cell>
          <cell r="H3" t="str">
            <v>20D01</v>
          </cell>
          <cell r="I3" t="str">
            <v>SAN CRISTÃ“BAL, SANTA CRUZ, ISABELA</v>
          </cell>
          <cell r="J3" t="str">
            <v>8 HORAS</v>
          </cell>
          <cell r="K3" t="str">
            <v>PRIMER NIVEL</v>
          </cell>
          <cell r="L3" t="str">
            <v>CENTRO DE SALUD|CS</v>
          </cell>
          <cell r="M3">
            <v>1</v>
          </cell>
          <cell r="N3" t="str">
            <v>PUBLICO</v>
          </cell>
          <cell r="O3" t="str">
            <v>MSP</v>
          </cell>
          <cell r="P3">
            <v>-0.68696199999999996</v>
          </cell>
          <cell r="Q3">
            <v>-90.326160000000002</v>
          </cell>
          <cell r="R3">
            <v>-542337</v>
          </cell>
          <cell r="S3">
            <v>9923046</v>
          </cell>
          <cell r="T3">
            <v>0</v>
          </cell>
        </row>
        <row r="4">
          <cell r="A4" t="str">
            <v>002887</v>
          </cell>
          <cell r="B4" t="str">
            <v>HOSPITAL REPUBLICA DEL ECUADOR</v>
          </cell>
          <cell r="C4" t="str">
            <v xml:space="preserve"> </v>
          </cell>
          <cell r="D4" t="str">
            <v xml:space="preserve"> </v>
          </cell>
          <cell r="E4" t="str">
            <v>GALAPAGOS</v>
          </cell>
          <cell r="F4" t="str">
            <v>SANTA CRUZ</v>
          </cell>
          <cell r="G4" t="str">
            <v>ZONA 5</v>
          </cell>
          <cell r="H4" t="str">
            <v>20D01</v>
          </cell>
          <cell r="I4" t="str">
            <v>SAN CRISTÃ“BAL, SANTA CRUZ, ISABELA</v>
          </cell>
          <cell r="J4" t="str">
            <v>8 HORAS</v>
          </cell>
          <cell r="K4" t="str">
            <v>SEGUNDO NIVEL</v>
          </cell>
          <cell r="L4" t="str">
            <v>HOSPITAL BASICO|HB</v>
          </cell>
          <cell r="M4">
            <v>1</v>
          </cell>
          <cell r="N4" t="str">
            <v>PUBLICO</v>
          </cell>
          <cell r="O4" t="str">
            <v>MSP</v>
          </cell>
          <cell r="P4">
            <v>-0.74565599999999999</v>
          </cell>
          <cell r="Q4">
            <v>-90.314273</v>
          </cell>
          <cell r="R4">
            <v>-540983</v>
          </cell>
          <cell r="S4">
            <v>9916474</v>
          </cell>
          <cell r="T4">
            <v>0</v>
          </cell>
        </row>
        <row r="5">
          <cell r="A5" t="str">
            <v>002890</v>
          </cell>
          <cell r="B5" t="str">
            <v>SANTO TOMAS</v>
          </cell>
          <cell r="C5" t="str">
            <v xml:space="preserve"> </v>
          </cell>
          <cell r="D5" t="str">
            <v xml:space="preserve"> </v>
          </cell>
          <cell r="E5" t="str">
            <v>GALAPAGOS</v>
          </cell>
          <cell r="F5" t="str">
            <v>ISABELA</v>
          </cell>
          <cell r="G5" t="str">
            <v>ZONA 5</v>
          </cell>
          <cell r="H5" t="str">
            <v>20D01</v>
          </cell>
          <cell r="I5" t="str">
            <v>SAN CRISTÃ“BAL, SANTA CRUZ, ISABELA</v>
          </cell>
          <cell r="J5" t="str">
            <v>8 HORAS</v>
          </cell>
          <cell r="K5" t="str">
            <v>PRIMER NIVEL</v>
          </cell>
          <cell r="L5" t="str">
            <v>PUESTO DE SALUD|PS</v>
          </cell>
          <cell r="M5">
            <v>1</v>
          </cell>
          <cell r="N5" t="str">
            <v>PUBLICO</v>
          </cell>
          <cell r="O5" t="str">
            <v>MSP</v>
          </cell>
          <cell r="P5">
            <v>-0.85777300000000001</v>
          </cell>
          <cell r="Q5">
            <v>-91.009495000000001</v>
          </cell>
          <cell r="R5">
            <v>-619427</v>
          </cell>
          <cell r="S5">
            <v>9903715</v>
          </cell>
          <cell r="T5">
            <v>0</v>
          </cell>
        </row>
        <row r="6">
          <cell r="A6" t="str">
            <v>002888</v>
          </cell>
          <cell r="B6" t="str">
            <v>PROGRESO</v>
          </cell>
          <cell r="C6" t="str">
            <v xml:space="preserve"> </v>
          </cell>
          <cell r="D6" t="str">
            <v xml:space="preserve"> </v>
          </cell>
          <cell r="E6" t="str">
            <v>GALAPAGOS</v>
          </cell>
          <cell r="F6" t="str">
            <v>SAN CRISTÃ“BAL</v>
          </cell>
          <cell r="G6" t="str">
            <v>ZONA 5</v>
          </cell>
          <cell r="H6" t="str">
            <v>20D01</v>
          </cell>
          <cell r="I6" t="str">
            <v>SAN CRISTÃ“BAL, SANTA CRUZ, ISABELA</v>
          </cell>
          <cell r="J6" t="str">
            <v>8 HORAS</v>
          </cell>
          <cell r="K6" t="str">
            <v>PRIMER NIVEL</v>
          </cell>
          <cell r="L6" t="str">
            <v>CENTRO DE SALUD|CS</v>
          </cell>
          <cell r="M6">
            <v>1</v>
          </cell>
          <cell r="N6" t="str">
            <v>PUBLICO</v>
          </cell>
          <cell r="O6" t="str">
            <v>MSP</v>
          </cell>
          <cell r="P6">
            <v>-0.90602800000000006</v>
          </cell>
          <cell r="Q6">
            <v>-89.556242999999995</v>
          </cell>
          <cell r="R6">
            <v>-455558</v>
          </cell>
          <cell r="S6">
            <v>9898722</v>
          </cell>
          <cell r="T6">
            <v>0</v>
          </cell>
        </row>
        <row r="7">
          <cell r="A7" t="str">
            <v>002889</v>
          </cell>
          <cell r="B7" t="str">
            <v>SANTA ROSA</v>
          </cell>
          <cell r="C7" t="str">
            <v xml:space="preserve"> </v>
          </cell>
          <cell r="D7" t="str">
            <v xml:space="preserve"> </v>
          </cell>
          <cell r="E7" t="str">
            <v>GALAPAGOS</v>
          </cell>
          <cell r="F7" t="str">
            <v>SANTA CRUZ</v>
          </cell>
          <cell r="G7" t="str">
            <v>ZONA 5</v>
          </cell>
          <cell r="H7" t="str">
            <v>20D01</v>
          </cell>
          <cell r="I7" t="str">
            <v>SAN CRISTÃ“BAL, SANTA CRUZ, ISABELA</v>
          </cell>
          <cell r="J7" t="str">
            <v>8 HORAS</v>
          </cell>
          <cell r="K7" t="str">
            <v>PRIMER NIVEL</v>
          </cell>
          <cell r="L7" t="str">
            <v>PUESTO DE SALUD|PS</v>
          </cell>
          <cell r="M7">
            <v>1</v>
          </cell>
          <cell r="N7" t="str">
            <v>PUBLICO</v>
          </cell>
          <cell r="O7" t="str">
            <v>MSP</v>
          </cell>
          <cell r="P7">
            <v>-0.64742100000000002</v>
          </cell>
          <cell r="Q7">
            <v>-90.413917999999995</v>
          </cell>
          <cell r="R7">
            <v>-552243</v>
          </cell>
          <cell r="S7">
            <v>9927457</v>
          </cell>
          <cell r="T7">
            <v>0</v>
          </cell>
        </row>
        <row r="8">
          <cell r="A8" t="str">
            <v>002875</v>
          </cell>
          <cell r="B8" t="str">
            <v>VELASCO IBARRA</v>
          </cell>
          <cell r="C8" t="str">
            <v xml:space="preserve"> </v>
          </cell>
          <cell r="D8" t="str">
            <v xml:space="preserve"> </v>
          </cell>
          <cell r="E8" t="str">
            <v>GALAPAGOS</v>
          </cell>
          <cell r="F8" t="str">
            <v>SAN CRISTÃ“BAL</v>
          </cell>
          <cell r="G8" t="str">
            <v>ZONA 5</v>
          </cell>
          <cell r="H8" t="str">
            <v>20D01</v>
          </cell>
          <cell r="I8" t="str">
            <v>SAN CRISTÃ“BAL, SANTA CRUZ, ISABELA</v>
          </cell>
          <cell r="J8" t="str">
            <v>8 HORAS</v>
          </cell>
          <cell r="K8" t="str">
            <v>PRIMER NIVEL</v>
          </cell>
          <cell r="L8" t="str">
            <v>PUESTO DE SALUD|PS</v>
          </cell>
          <cell r="M8">
            <v>1</v>
          </cell>
          <cell r="N8" t="str">
            <v>PUBLICO</v>
          </cell>
          <cell r="O8" t="str">
            <v>MSP</v>
          </cell>
          <cell r="P8">
            <v>-1.276095</v>
          </cell>
          <cell r="Q8">
            <v>-90.480637999999999</v>
          </cell>
          <cell r="R8">
            <v>-559572</v>
          </cell>
          <cell r="S8">
            <v>9856987</v>
          </cell>
          <cell r="T8">
            <v>0</v>
          </cell>
        </row>
        <row r="9">
          <cell r="A9" t="str">
            <v>002885</v>
          </cell>
          <cell r="B9" t="str">
            <v>PUERTO VILLAMIL</v>
          </cell>
          <cell r="C9" t="str">
            <v xml:space="preserve"> </v>
          </cell>
          <cell r="D9" t="str">
            <v xml:space="preserve"> </v>
          </cell>
          <cell r="E9" t="str">
            <v>GALAPAGOS</v>
          </cell>
          <cell r="F9" t="str">
            <v>ISABELA</v>
          </cell>
          <cell r="G9" t="str">
            <v>ZONA 5</v>
          </cell>
          <cell r="H9" t="str">
            <v>20D01</v>
          </cell>
          <cell r="I9" t="str">
            <v>SAN CRISTÃ“BAL, SANTA CRUZ, ISABELA</v>
          </cell>
          <cell r="J9" t="str">
            <v>8 HORAS</v>
          </cell>
          <cell r="K9" t="str">
            <v>PRIMER NIVEL</v>
          </cell>
          <cell r="L9" t="str">
            <v>CENTRO DE SALUD|CS</v>
          </cell>
          <cell r="M9">
            <v>1</v>
          </cell>
          <cell r="N9" t="str">
            <v>PUBLICO</v>
          </cell>
          <cell r="O9" t="str">
            <v>MSP</v>
          </cell>
          <cell r="P9">
            <v>-0.94958399999999998</v>
          </cell>
          <cell r="Q9">
            <v>-90.967777999999996</v>
          </cell>
          <cell r="R9">
            <v>-614685</v>
          </cell>
          <cell r="S9">
            <v>9893423</v>
          </cell>
          <cell r="T9">
            <v>0</v>
          </cell>
        </row>
        <row r="10">
          <cell r="A10" t="str">
            <v>002877</v>
          </cell>
          <cell r="B10" t="str">
            <v>CERRO VERDE</v>
          </cell>
          <cell r="C10" t="str">
            <v xml:space="preserve"> </v>
          </cell>
          <cell r="D10" t="str">
            <v xml:space="preserve"> </v>
          </cell>
          <cell r="E10" t="str">
            <v>GALAPAGOS</v>
          </cell>
          <cell r="F10" t="str">
            <v>SAN CRISTÃ“BAL</v>
          </cell>
          <cell r="G10" t="str">
            <v>ZONA 5</v>
          </cell>
          <cell r="H10" t="str">
            <v>20D01</v>
          </cell>
          <cell r="I10" t="str">
            <v>SAN CRISTÃ“BAL, SANTA CRUZ, ISABELA</v>
          </cell>
          <cell r="J10" t="str">
            <v>8 HORAS</v>
          </cell>
          <cell r="K10" t="str">
            <v>PRIMER NIVEL</v>
          </cell>
          <cell r="L10" t="str">
            <v>PUESTO DE SALUD|PS</v>
          </cell>
          <cell r="M10">
            <v>1</v>
          </cell>
          <cell r="N10" t="str">
            <v>PUBLICO</v>
          </cell>
          <cell r="O10" t="str">
            <v>MSP</v>
          </cell>
          <cell r="P10">
            <v>-0.90132999999999996</v>
          </cell>
          <cell r="Q10">
            <v>-89.609213999999994</v>
          </cell>
          <cell r="R10">
            <v>-461520</v>
          </cell>
          <cell r="S10">
            <v>9899233</v>
          </cell>
          <cell r="T10">
            <v>0</v>
          </cell>
        </row>
        <row r="11">
          <cell r="A11" t="str">
            <v>002101</v>
          </cell>
          <cell r="B11" t="str">
            <v>PUERTO CHANDUY</v>
          </cell>
          <cell r="C11" t="str">
            <v>COMUNA PUERTO DE CHANDUYCALLE PRINCIPAL, BARRIO BRISAS DEL MAR</v>
          </cell>
          <cell r="D11" t="str">
            <v>*SIN NUMERO</v>
          </cell>
          <cell r="E11" t="str">
            <v>SANTA ELENA</v>
          </cell>
          <cell r="F11" t="str">
            <v>SANTA ELENA</v>
          </cell>
          <cell r="G11" t="str">
            <v>ZONA 5</v>
          </cell>
          <cell r="H11" t="str">
            <v>24D01</v>
          </cell>
          <cell r="I11" t="str">
            <v>SANTA ELENA</v>
          </cell>
          <cell r="J11" t="str">
            <v>8 HORAS</v>
          </cell>
          <cell r="K11" t="str">
            <v>PRIMER NIVEL</v>
          </cell>
          <cell r="L11" t="str">
            <v>CENTRO DE SALUD|CS</v>
          </cell>
          <cell r="M11">
            <v>1</v>
          </cell>
          <cell r="N11" t="str">
            <v>PUBLICO</v>
          </cell>
          <cell r="O11" t="str">
            <v>MSP</v>
          </cell>
          <cell r="P11">
            <v>-2.4058579999999998</v>
          </cell>
          <cell r="Q11">
            <v>-80.693383999999995</v>
          </cell>
          <cell r="R11">
            <v>534089</v>
          </cell>
          <cell r="S11">
            <v>9734075</v>
          </cell>
          <cell r="T11">
            <v>0</v>
          </cell>
        </row>
        <row r="12">
          <cell r="A12" t="str">
            <v>002100</v>
          </cell>
          <cell r="B12" t="str">
            <v>CHANDUY</v>
          </cell>
          <cell r="C12" t="str">
            <v>CABECERA PARROQUIAL DE CHANDUY VIA AL CEMENTERIO</v>
          </cell>
          <cell r="D12" t="str">
            <v>*SIN NUMERO</v>
          </cell>
          <cell r="E12" t="str">
            <v>SANTA ELENA</v>
          </cell>
          <cell r="F12" t="str">
            <v>SANTA ELENA</v>
          </cell>
          <cell r="G12" t="str">
            <v>ZONA 5</v>
          </cell>
          <cell r="H12" t="str">
            <v>24D01</v>
          </cell>
          <cell r="I12" t="str">
            <v>SANTA ELENA</v>
          </cell>
          <cell r="J12" t="str">
            <v>8 HORAS</v>
          </cell>
          <cell r="K12" t="str">
            <v>PRIMER NIVEL</v>
          </cell>
          <cell r="L12" t="str">
            <v>CENTRO DE SALUD|CS</v>
          </cell>
          <cell r="M12">
            <v>1</v>
          </cell>
          <cell r="N12" t="str">
            <v>PUBLICO</v>
          </cell>
          <cell r="O12" t="str">
            <v>MSP</v>
          </cell>
          <cell r="P12">
            <v>-2.4048500000000002</v>
          </cell>
          <cell r="Q12">
            <v>-80.678353999999999</v>
          </cell>
          <cell r="R12">
            <v>535760</v>
          </cell>
          <cell r="S12">
            <v>9734186</v>
          </cell>
          <cell r="T12">
            <v>0</v>
          </cell>
        </row>
        <row r="13">
          <cell r="A13" t="str">
            <v>003095</v>
          </cell>
          <cell r="B13" t="str">
            <v>ANIDADA HOSPITAL OSKAR JANDL</v>
          </cell>
          <cell r="C13" t="str">
            <v xml:space="preserve"> </v>
          </cell>
          <cell r="D13">
            <v>52520118</v>
          </cell>
          <cell r="E13" t="str">
            <v>GALAPAGOS</v>
          </cell>
          <cell r="F13" t="str">
            <v>SAN CRISTÃ“BAL</v>
          </cell>
          <cell r="G13" t="str">
            <v>ZONA 5</v>
          </cell>
          <cell r="H13" t="str">
            <v>20D01</v>
          </cell>
          <cell r="I13" t="str">
            <v>SAN CRISTÃ“BAL, SANTA CRUZ, ISABELA</v>
          </cell>
          <cell r="J13" t="str">
            <v>No definido</v>
          </cell>
          <cell r="K13" t="str">
            <v>PRIMER NIVEL</v>
          </cell>
          <cell r="L13" t="str">
            <v>UNIDADES ANIDADAS|UA</v>
          </cell>
          <cell r="M13">
            <v>1</v>
          </cell>
          <cell r="N13" t="str">
            <v>PUBLICO</v>
          </cell>
          <cell r="O13" t="str">
            <v>MSP</v>
          </cell>
          <cell r="P13">
            <v>-0.90710299999999999</v>
          </cell>
          <cell r="Q13">
            <v>-89.615110000000001</v>
          </cell>
          <cell r="R13">
            <v>-462182</v>
          </cell>
          <cell r="S13">
            <v>9898586</v>
          </cell>
          <cell r="T13">
            <v>0</v>
          </cell>
        </row>
        <row r="14">
          <cell r="A14" t="str">
            <v>003096</v>
          </cell>
          <cell r="B14" t="str">
            <v>ANIDADA HOSPITAL REPUBLICA DEL ECUADOR</v>
          </cell>
          <cell r="C14" t="str">
            <v xml:space="preserve"> </v>
          </cell>
          <cell r="D14">
            <v>52526103</v>
          </cell>
          <cell r="E14" t="str">
            <v>GALAPAGOS</v>
          </cell>
          <cell r="F14" t="str">
            <v>SANTA CRUZ</v>
          </cell>
          <cell r="G14" t="str">
            <v>ZONA 5</v>
          </cell>
          <cell r="H14" t="str">
            <v>20D01</v>
          </cell>
          <cell r="I14" t="str">
            <v>SAN CRISTÃ“BAL, SANTA CRUZ, ISABELA</v>
          </cell>
          <cell r="J14" t="str">
            <v>No definido</v>
          </cell>
          <cell r="K14" t="str">
            <v>PRIMER NIVEL</v>
          </cell>
          <cell r="L14" t="str">
            <v>UNIDADES ANIDADAS|UA</v>
          </cell>
          <cell r="M14">
            <v>1</v>
          </cell>
          <cell r="N14" t="str">
            <v>PUBLICO</v>
          </cell>
          <cell r="O14" t="str">
            <v>MSP</v>
          </cell>
          <cell r="P14">
            <v>-0.73934</v>
          </cell>
          <cell r="Q14">
            <v>-90.316271999999998</v>
          </cell>
          <cell r="R14">
            <v>-541210</v>
          </cell>
          <cell r="S14">
            <v>9917181</v>
          </cell>
          <cell r="T14">
            <v>0</v>
          </cell>
        </row>
        <row r="15">
          <cell r="A15" t="str">
            <v>002084</v>
          </cell>
          <cell r="B15" t="str">
            <v>SAN JUDAS TADEO</v>
          </cell>
          <cell r="C15" t="str">
            <v>CDLA. PEDRO JOS+ RODRIGUEZ, AV. 37AVA. S/N INTERSECCION 57AVA.</v>
          </cell>
          <cell r="D15" t="str">
            <v>*SIN NUMERO</v>
          </cell>
          <cell r="E15" t="str">
            <v>SANTA ELENA</v>
          </cell>
          <cell r="F15" t="str">
            <v>SALINAS</v>
          </cell>
          <cell r="G15" t="str">
            <v>ZONA 5</v>
          </cell>
          <cell r="H15" t="str">
            <v>24D02</v>
          </cell>
          <cell r="I15" t="str">
            <v>LA LIBERTAD,SALINAS</v>
          </cell>
          <cell r="J15" t="str">
            <v>8 HORAS</v>
          </cell>
          <cell r="K15" t="str">
            <v>PRIMER NIVEL</v>
          </cell>
          <cell r="L15" t="str">
            <v>CENTRO DE SALUD|CS</v>
          </cell>
          <cell r="M15">
            <v>1</v>
          </cell>
          <cell r="N15" t="str">
            <v>PUBLICO</v>
          </cell>
          <cell r="O15" t="str">
            <v>MSP</v>
          </cell>
          <cell r="P15">
            <v>-2.217892</v>
          </cell>
          <cell r="Q15">
            <v>-80.960986000000005</v>
          </cell>
          <cell r="R15">
            <v>504338</v>
          </cell>
          <cell r="S15">
            <v>9754855</v>
          </cell>
          <cell r="T15">
            <v>1</v>
          </cell>
        </row>
        <row r="16">
          <cell r="A16" t="str">
            <v>002106</v>
          </cell>
          <cell r="B16" t="str">
            <v>JOSE GARCES RODRIGUEZ</v>
          </cell>
          <cell r="C16" t="str">
            <v>CDLA. FRANK VARGAS, AV. QUITO Y CALLE 44</v>
          </cell>
          <cell r="D16" t="str">
            <v>*SIN NUMERO</v>
          </cell>
          <cell r="E16" t="str">
            <v>SANTA ELENA</v>
          </cell>
          <cell r="F16" t="str">
            <v>SALINAS</v>
          </cell>
          <cell r="G16" t="str">
            <v>ZONA 5</v>
          </cell>
          <cell r="H16" t="str">
            <v>24D02</v>
          </cell>
          <cell r="I16" t="str">
            <v>LA LIBERTAD,SALINAS</v>
          </cell>
          <cell r="J16" t="str">
            <v>24 HORAS</v>
          </cell>
          <cell r="K16" t="str">
            <v>SEGUNDO NIVEL</v>
          </cell>
          <cell r="L16" t="str">
            <v>HOSPITAL BASICO|HB</v>
          </cell>
          <cell r="M16">
            <v>1</v>
          </cell>
          <cell r="N16" t="str">
            <v>PUBLICO</v>
          </cell>
          <cell r="O16" t="str">
            <v>MSP</v>
          </cell>
          <cell r="P16">
            <v>-2.214807</v>
          </cell>
          <cell r="Q16">
            <v>-80.957182000000003</v>
          </cell>
          <cell r="R16">
            <v>504761</v>
          </cell>
          <cell r="S16">
            <v>9755196</v>
          </cell>
          <cell r="T16">
            <v>1</v>
          </cell>
        </row>
        <row r="17">
          <cell r="A17" t="str">
            <v>002085</v>
          </cell>
          <cell r="B17" t="str">
            <v>SANTA ROSA</v>
          </cell>
          <cell r="C17" t="str">
            <v>BARRIO 15 DE JUNIO, CALLE 55AVA, INTERSECCION 45 AVA.</v>
          </cell>
          <cell r="D17" t="str">
            <v>*SIN NUMERO</v>
          </cell>
          <cell r="E17" t="str">
            <v>SANTA ELENA</v>
          </cell>
          <cell r="F17" t="str">
            <v>SALINAS</v>
          </cell>
          <cell r="G17" t="str">
            <v>ZONA 5</v>
          </cell>
          <cell r="H17" t="str">
            <v>24D02</v>
          </cell>
          <cell r="I17" t="str">
            <v>LA LIBERTAD,SALINAS</v>
          </cell>
          <cell r="J17" t="str">
            <v>8 HORAS</v>
          </cell>
          <cell r="K17" t="str">
            <v>PRIMER NIVEL</v>
          </cell>
          <cell r="L17" t="str">
            <v>CENTRO DE SALUD|CS</v>
          </cell>
          <cell r="M17">
            <v>1</v>
          </cell>
          <cell r="N17" t="str">
            <v>PUBLICO</v>
          </cell>
          <cell r="O17" t="str">
            <v>MSP</v>
          </cell>
          <cell r="P17">
            <v>-2.212717</v>
          </cell>
          <cell r="Q17">
            <v>-80.948828000000006</v>
          </cell>
          <cell r="R17">
            <v>505690</v>
          </cell>
          <cell r="S17">
            <v>9755427</v>
          </cell>
          <cell r="T17">
            <v>1</v>
          </cell>
        </row>
        <row r="18">
          <cell r="A18" t="str">
            <v>002098</v>
          </cell>
          <cell r="B18" t="str">
            <v>SAN PABLO</v>
          </cell>
          <cell r="C18" t="str">
            <v>CALLE PRINCIPAL 10 DE AGOSTO Y CHIMBORAZO</v>
          </cell>
          <cell r="D18" t="str">
            <v>*SIN NUMERO</v>
          </cell>
          <cell r="E18" t="str">
            <v>SANTA ELENA</v>
          </cell>
          <cell r="F18" t="str">
            <v>SANTA ELENA</v>
          </cell>
          <cell r="G18" t="str">
            <v>ZONA 5</v>
          </cell>
          <cell r="H18" t="str">
            <v>24D01</v>
          </cell>
          <cell r="I18" t="str">
            <v>SANTA ELENA</v>
          </cell>
          <cell r="J18" t="str">
            <v>8 HORAS</v>
          </cell>
          <cell r="K18" t="str">
            <v>PRIMER NIVEL</v>
          </cell>
          <cell r="L18" t="str">
            <v>CENTRO DE SALUD|CS</v>
          </cell>
          <cell r="M18">
            <v>1</v>
          </cell>
          <cell r="N18" t="str">
            <v>PUBLICO</v>
          </cell>
          <cell r="O18" t="str">
            <v>MSP</v>
          </cell>
          <cell r="P18">
            <v>-2.1409570000000002</v>
          </cell>
          <cell r="Q18">
            <v>-80.775958000000003</v>
          </cell>
          <cell r="R18">
            <v>524913</v>
          </cell>
          <cell r="S18">
            <v>9763357</v>
          </cell>
          <cell r="T18">
            <v>2</v>
          </cell>
        </row>
        <row r="19">
          <cell r="A19" t="str">
            <v>002104</v>
          </cell>
          <cell r="B19" t="str">
            <v>MONTEVERDE</v>
          </cell>
          <cell r="C19" t="str">
            <v>CARRETERA PRINCIPAL FRENTE AL MAR</v>
          </cell>
          <cell r="D19" t="str">
            <v>*SIN NUMERO</v>
          </cell>
          <cell r="E19" t="str">
            <v>SANTA ELENA</v>
          </cell>
          <cell r="F19" t="str">
            <v>SANTA ELENA</v>
          </cell>
          <cell r="G19" t="str">
            <v>ZONA 5</v>
          </cell>
          <cell r="H19" t="str">
            <v>24D01</v>
          </cell>
          <cell r="I19" t="str">
            <v>SANTA ELENA</v>
          </cell>
          <cell r="J19" t="str">
            <v>8 HORAS</v>
          </cell>
          <cell r="K19" t="str">
            <v>PRIMER NIVEL</v>
          </cell>
          <cell r="L19" t="str">
            <v>CENTRO DE SALUD|CS</v>
          </cell>
          <cell r="M19">
            <v>1</v>
          </cell>
          <cell r="N19" t="str">
            <v>PUBLICO</v>
          </cell>
          <cell r="O19" t="str">
            <v>MSP</v>
          </cell>
          <cell r="P19">
            <v>-2.0602499999999999</v>
          </cell>
          <cell r="Q19">
            <v>-80.735369000000006</v>
          </cell>
          <cell r="R19">
            <v>529428</v>
          </cell>
          <cell r="S19">
            <v>9772277</v>
          </cell>
          <cell r="T19">
            <v>3</v>
          </cell>
        </row>
        <row r="20">
          <cell r="A20" t="str">
            <v>000817</v>
          </cell>
          <cell r="B20" t="str">
            <v>ALFREDO BAQUERIZO MORENO</v>
          </cell>
          <cell r="C20" t="str">
            <v>COOP. JUJAN CALLE 233 Y JOSÃ‰ DOMINGO DELGADO</v>
          </cell>
          <cell r="D20" t="str">
            <v>04 2748278</v>
          </cell>
          <cell r="E20" t="str">
            <v>GUAYAS</v>
          </cell>
          <cell r="F20" t="str">
            <v>ALFREDO BAQUERIZO MORENO (JUJÃN)</v>
          </cell>
          <cell r="G20" t="str">
            <v>ZONA 5</v>
          </cell>
          <cell r="H20" t="str">
            <v>09D11</v>
          </cell>
          <cell r="I20" t="str">
            <v>ALFREDO BAQUERIZO MORENO,SIMON BOLIVAR</v>
          </cell>
          <cell r="J20" t="str">
            <v>8 HORAS</v>
          </cell>
          <cell r="K20" t="str">
            <v>PRIMER NIVEL</v>
          </cell>
          <cell r="L20" t="str">
            <v>CENTRO DE SALUD|CS</v>
          </cell>
          <cell r="M20">
            <v>1</v>
          </cell>
          <cell r="N20" t="str">
            <v>PUBLICO</v>
          </cell>
          <cell r="O20" t="str">
            <v>MSP</v>
          </cell>
          <cell r="P20">
            <v>-1.8920399999999999</v>
          </cell>
          <cell r="Q20">
            <v>-79.555110999999997</v>
          </cell>
          <cell r="R20">
            <v>660710</v>
          </cell>
          <cell r="S20">
            <v>9790805</v>
          </cell>
          <cell r="T20">
            <v>5</v>
          </cell>
        </row>
        <row r="21">
          <cell r="A21" t="str">
            <v>000927</v>
          </cell>
          <cell r="B21" t="str">
            <v>HOSPITAL YAGUACHI</v>
          </cell>
          <cell r="C21" t="str">
            <v>JOSE CEVALLOS RUIZ</v>
          </cell>
          <cell r="D21" t="str">
            <v>04 2726165</v>
          </cell>
          <cell r="E21" t="str">
            <v>GUAYAS</v>
          </cell>
          <cell r="F21" t="str">
            <v>SAN JACINTO DE YAGUACHI</v>
          </cell>
          <cell r="G21" t="str">
            <v>ZONA 5</v>
          </cell>
          <cell r="H21" t="str">
            <v>09D21</v>
          </cell>
          <cell r="I21" t="str">
            <v>SAN JACINTO DE YAGUACHI</v>
          </cell>
          <cell r="J21" t="str">
            <v>24 HORAS</v>
          </cell>
          <cell r="K21" t="str">
            <v>SEGUNDO NIVEL</v>
          </cell>
          <cell r="L21" t="str">
            <v>HOSPITAL BASICO|HB</v>
          </cell>
          <cell r="M21">
            <v>1</v>
          </cell>
          <cell r="N21" t="str">
            <v>PUBLICO</v>
          </cell>
          <cell r="O21" t="str">
            <v>MSP</v>
          </cell>
          <cell r="P21">
            <v>-2.0946880000000001</v>
          </cell>
          <cell r="Q21">
            <v>-79.688688999999997</v>
          </cell>
          <cell r="R21">
            <v>645832</v>
          </cell>
          <cell r="S21">
            <v>9768412</v>
          </cell>
          <cell r="T21">
            <v>5</v>
          </cell>
        </row>
        <row r="22">
          <cell r="A22" t="str">
            <v>001160</v>
          </cell>
          <cell r="B22" t="str">
            <v>SAN AGUSTIN</v>
          </cell>
          <cell r="C22" t="str">
            <v>CIUDADELA SAN AGUSTIN</v>
          </cell>
          <cell r="D22" t="str">
            <v>09 1569028</v>
          </cell>
          <cell r="E22" t="str">
            <v>LOS RIOS</v>
          </cell>
          <cell r="F22" t="str">
            <v>BABAHOYO</v>
          </cell>
          <cell r="G22" t="str">
            <v>ZONA 5</v>
          </cell>
          <cell r="H22" t="str">
            <v>12D01</v>
          </cell>
          <cell r="I22" t="str">
            <v>BABA,BABAHOYO,MONTALVO</v>
          </cell>
          <cell r="J22" t="str">
            <v>8 HORAS</v>
          </cell>
          <cell r="K22" t="str">
            <v>PRIMER NIVEL</v>
          </cell>
          <cell r="L22" t="str">
            <v>CENTRO DE SALUD|CS</v>
          </cell>
          <cell r="M22">
            <v>1</v>
          </cell>
          <cell r="N22" t="str">
            <v>PUBLICO</v>
          </cell>
          <cell r="O22" t="str">
            <v>MSP</v>
          </cell>
          <cell r="P22">
            <v>-1.8899649999999999</v>
          </cell>
          <cell r="Q22">
            <v>-79.560334999999995</v>
          </cell>
          <cell r="R22">
            <v>660129</v>
          </cell>
          <cell r="S22">
            <v>9791035</v>
          </cell>
          <cell r="T22">
            <v>5</v>
          </cell>
        </row>
        <row r="23">
          <cell r="A23" t="str">
            <v>000820</v>
          </cell>
          <cell r="B23" t="str">
            <v>LIBERTAD DE NAUZA</v>
          </cell>
          <cell r="C23" t="str">
            <v>RECINTO LAS LIBERTAD DE Ã‘AUZA</v>
          </cell>
          <cell r="D23" t="str">
            <v>04 2748278</v>
          </cell>
          <cell r="E23" t="str">
            <v>GUAYAS</v>
          </cell>
          <cell r="F23" t="str">
            <v>ALFREDO BAQUERIZO MORENO (JUJÃN)</v>
          </cell>
          <cell r="G23" t="str">
            <v>ZONA 5</v>
          </cell>
          <cell r="H23" t="str">
            <v>09D11</v>
          </cell>
          <cell r="I23" t="str">
            <v>ALFREDO BAQUERIZO MORENO,SIMON BOLIVAR</v>
          </cell>
          <cell r="J23" t="str">
            <v>8 HORAS</v>
          </cell>
          <cell r="K23" t="str">
            <v>PRIMER NIVEL</v>
          </cell>
          <cell r="L23" t="str">
            <v>CENTRO DE SALUD|CS</v>
          </cell>
          <cell r="M23">
            <v>1</v>
          </cell>
          <cell r="N23" t="str">
            <v>PUBLICO</v>
          </cell>
          <cell r="O23" t="str">
            <v>MSP</v>
          </cell>
          <cell r="P23">
            <v>-1.945179</v>
          </cell>
          <cell r="Q23">
            <v>-79.601145000000002</v>
          </cell>
          <cell r="R23">
            <v>655584</v>
          </cell>
          <cell r="S23">
            <v>9784934</v>
          </cell>
          <cell r="T23">
            <v>7</v>
          </cell>
        </row>
        <row r="24">
          <cell r="A24" t="str">
            <v>000895</v>
          </cell>
          <cell r="B24" t="str">
            <v>LA VICTORIA</v>
          </cell>
          <cell r="C24" t="str">
            <v>LA VICTORIA</v>
          </cell>
          <cell r="D24" t="str">
            <v>09 3084312</v>
          </cell>
          <cell r="E24" t="str">
            <v>GUAYAS</v>
          </cell>
          <cell r="F24" t="str">
            <v>SALITRE (URBINA JADO)</v>
          </cell>
          <cell r="G24" t="str">
            <v>ZONA 5</v>
          </cell>
          <cell r="H24" t="str">
            <v>09D20</v>
          </cell>
          <cell r="I24" t="str">
            <v>SALITRE</v>
          </cell>
          <cell r="J24" t="str">
            <v>8 HORAS</v>
          </cell>
          <cell r="K24" t="str">
            <v>PRIMER NIVEL</v>
          </cell>
          <cell r="L24" t="str">
            <v>CENTRO DE SALUD|CS</v>
          </cell>
          <cell r="M24">
            <v>1</v>
          </cell>
          <cell r="N24" t="str">
            <v>PUBLICO</v>
          </cell>
          <cell r="O24" t="str">
            <v>MSP</v>
          </cell>
          <cell r="P24">
            <v>-1.898847</v>
          </cell>
          <cell r="Q24">
            <v>-79.721834999999999</v>
          </cell>
          <cell r="R24">
            <v>642162</v>
          </cell>
          <cell r="S24">
            <v>9790067</v>
          </cell>
          <cell r="T24">
            <v>7</v>
          </cell>
        </row>
        <row r="25">
          <cell r="A25" t="str">
            <v>001165</v>
          </cell>
          <cell r="B25" t="str">
            <v>PUERTA NEGRA</v>
          </cell>
          <cell r="C25" t="str">
            <v>PRINCIPAL Y 2DA TRANSVERSAL</v>
          </cell>
          <cell r="D25" t="str">
            <v>08 1389595</v>
          </cell>
          <cell r="E25" t="str">
            <v>LOS RIOS</v>
          </cell>
          <cell r="F25" t="str">
            <v>BABAHOYO</v>
          </cell>
          <cell r="G25" t="str">
            <v>ZONA 5</v>
          </cell>
          <cell r="H25" t="str">
            <v>12D01</v>
          </cell>
          <cell r="I25" t="str">
            <v>BABA,BABAHOYO,MONTALVO</v>
          </cell>
          <cell r="J25" t="str">
            <v>8 HORAS</v>
          </cell>
          <cell r="K25" t="str">
            <v>PRIMER NIVEL</v>
          </cell>
          <cell r="L25" t="str">
            <v>CENTRO DE SALUD|CS</v>
          </cell>
          <cell r="M25">
            <v>1</v>
          </cell>
          <cell r="N25" t="str">
            <v>PUBLICO</v>
          </cell>
          <cell r="O25" t="str">
            <v>MSP</v>
          </cell>
          <cell r="P25">
            <v>-1.8069170000000001</v>
          </cell>
          <cell r="Q25">
            <v>-79.491462999999996</v>
          </cell>
          <cell r="R25">
            <v>667799</v>
          </cell>
          <cell r="S25">
            <v>9800211</v>
          </cell>
          <cell r="T25">
            <v>7</v>
          </cell>
        </row>
        <row r="26">
          <cell r="A26" t="str">
            <v>002103</v>
          </cell>
          <cell r="B26" t="str">
            <v>AYANGUE</v>
          </cell>
          <cell r="C26" t="str">
            <v>CARRETERA PRINCIPAL FRENTE A LA IGLESIA</v>
          </cell>
          <cell r="D26" t="str">
            <v>*SIN NUMERO</v>
          </cell>
          <cell r="E26" t="str">
            <v>SANTA ELENA</v>
          </cell>
          <cell r="F26" t="str">
            <v>SANTA ELENA</v>
          </cell>
          <cell r="G26" t="str">
            <v>ZONA 5</v>
          </cell>
          <cell r="H26" t="str">
            <v>24D01</v>
          </cell>
          <cell r="I26" t="str">
            <v>SANTA ELENA</v>
          </cell>
          <cell r="J26" t="str">
            <v>8 HORAS</v>
          </cell>
          <cell r="K26" t="str">
            <v>PRIMER NIVEL</v>
          </cell>
          <cell r="L26" t="str">
            <v>CENTRO DE SALUD|CS</v>
          </cell>
          <cell r="M26">
            <v>1</v>
          </cell>
          <cell r="N26" t="str">
            <v>PUBLICO</v>
          </cell>
          <cell r="O26" t="str">
            <v>MSP</v>
          </cell>
          <cell r="P26">
            <v>-1.977662</v>
          </cell>
          <cell r="Q26">
            <v>-80.751774999999995</v>
          </cell>
          <cell r="R26">
            <v>527605</v>
          </cell>
          <cell r="S26">
            <v>9781406</v>
          </cell>
          <cell r="T26">
            <v>7</v>
          </cell>
        </row>
        <row r="27">
          <cell r="A27" t="str">
            <v>000925</v>
          </cell>
          <cell r="B27" t="str">
            <v>HOSPITAL PLAYAS</v>
          </cell>
          <cell r="C27" t="str">
            <v>AV. 15 DE AGOSTO VÃA AL MORRO</v>
          </cell>
          <cell r="D27" t="str">
            <v>04 2760238</v>
          </cell>
          <cell r="E27" t="str">
            <v>GUAYAS</v>
          </cell>
          <cell r="F27" t="str">
            <v>PLAYAS</v>
          </cell>
          <cell r="G27" t="str">
            <v>ZONA 5</v>
          </cell>
          <cell r="H27" t="str">
            <v>09D22</v>
          </cell>
          <cell r="I27" t="str">
            <v>PLAYAS</v>
          </cell>
          <cell r="J27" t="str">
            <v>24 HORAS</v>
          </cell>
          <cell r="K27" t="str">
            <v>SEGUNDO NIVEL</v>
          </cell>
          <cell r="L27" t="str">
            <v>HOSPITAL BASICO|HB</v>
          </cell>
          <cell r="M27">
            <v>1</v>
          </cell>
          <cell r="N27" t="str">
            <v>PUBLICO</v>
          </cell>
          <cell r="O27" t="str">
            <v>MSP</v>
          </cell>
          <cell r="P27">
            <v>-2.6354899999999999</v>
          </cell>
          <cell r="Q27">
            <v>-80.380128999999997</v>
          </cell>
          <cell r="R27">
            <v>568905</v>
          </cell>
          <cell r="S27">
            <v>9708680</v>
          </cell>
          <cell r="T27">
            <v>8</v>
          </cell>
        </row>
        <row r="28">
          <cell r="A28" t="str">
            <v>001164</v>
          </cell>
          <cell r="B28" t="str">
            <v>4 DE MAYO</v>
          </cell>
          <cell r="C28" t="str">
            <v>CDLA 4 DE MAYO KM 1/2 VIA MONTALVO</v>
          </cell>
          <cell r="D28" t="str">
            <v>09 9457255</v>
          </cell>
          <cell r="E28" t="str">
            <v>LOS RIOS</v>
          </cell>
          <cell r="F28" t="str">
            <v>BABAHOYO</v>
          </cell>
          <cell r="G28" t="str">
            <v>ZONA 5</v>
          </cell>
          <cell r="H28" t="str">
            <v>12D01</v>
          </cell>
          <cell r="I28" t="str">
            <v>BABA,BABAHOYO,MONTALVO</v>
          </cell>
          <cell r="J28" t="str">
            <v>8 HORAS</v>
          </cell>
          <cell r="K28" t="str">
            <v>PRIMER NIVEL</v>
          </cell>
          <cell r="L28" t="str">
            <v>CENTRO DE SALUD|CS</v>
          </cell>
          <cell r="M28">
            <v>1</v>
          </cell>
          <cell r="N28" t="str">
            <v>PUBLICO</v>
          </cell>
          <cell r="O28" t="str">
            <v>MSP</v>
          </cell>
          <cell r="P28">
            <v>-1.8086599999999999</v>
          </cell>
          <cell r="Q28">
            <v>-79.509411</v>
          </cell>
          <cell r="R28">
            <v>665802</v>
          </cell>
          <cell r="S28">
            <v>9800020</v>
          </cell>
          <cell r="T28">
            <v>8</v>
          </cell>
        </row>
        <row r="29">
          <cell r="A29" t="str">
            <v>001163</v>
          </cell>
          <cell r="B29" t="str">
            <v>LUCHA OBRERA</v>
          </cell>
          <cell r="C29" t="str">
            <v>CDLA LUCHA OBRERA</v>
          </cell>
          <cell r="D29" t="str">
            <v>08 1389595</v>
          </cell>
          <cell r="E29" t="str">
            <v>LOS RIOS</v>
          </cell>
          <cell r="F29" t="str">
            <v>BABAHOYO</v>
          </cell>
          <cell r="G29" t="str">
            <v>ZONA 5</v>
          </cell>
          <cell r="H29" t="str">
            <v>12D01</v>
          </cell>
          <cell r="I29" t="str">
            <v>BABA,BABAHOYO,MONTALVO</v>
          </cell>
          <cell r="J29" t="str">
            <v>8 HORAS</v>
          </cell>
          <cell r="K29" t="str">
            <v>PRIMER NIVEL</v>
          </cell>
          <cell r="L29" t="str">
            <v>CENTRO DE SALUD|CS</v>
          </cell>
          <cell r="M29">
            <v>1</v>
          </cell>
          <cell r="N29" t="str">
            <v>PUBLICO</v>
          </cell>
          <cell r="O29" t="str">
            <v>MSP</v>
          </cell>
          <cell r="P29">
            <v>-1.8093969999999999</v>
          </cell>
          <cell r="Q29">
            <v>-79.514758</v>
          </cell>
          <cell r="R29">
            <v>665207</v>
          </cell>
          <cell r="S29">
            <v>9799939</v>
          </cell>
          <cell r="T29">
            <v>8</v>
          </cell>
        </row>
        <row r="30">
          <cell r="A30" t="str">
            <v>000900</v>
          </cell>
          <cell r="B30" t="str">
            <v>VUELTA LARGA</v>
          </cell>
          <cell r="C30" t="str">
            <v>RECINTO VUELTA LARGA</v>
          </cell>
          <cell r="D30" t="str">
            <v>SIN NÃšMERO</v>
          </cell>
          <cell r="E30" t="str">
            <v>GUAYAS</v>
          </cell>
          <cell r="F30" t="str">
            <v>SAN JACINTO DE YAGUACHI</v>
          </cell>
          <cell r="G30" t="str">
            <v>ZONA 5</v>
          </cell>
          <cell r="H30" t="str">
            <v>09D21</v>
          </cell>
          <cell r="I30" t="str">
            <v>SAN JACINTO DE YAGUACHI</v>
          </cell>
          <cell r="J30" t="str">
            <v>8 HORAS</v>
          </cell>
          <cell r="K30" t="str">
            <v>PRIMER NIVEL</v>
          </cell>
          <cell r="L30" t="str">
            <v>CENTRO DE SALUD|CS</v>
          </cell>
          <cell r="M30">
            <v>1</v>
          </cell>
          <cell r="N30" t="str">
            <v>PUBLICO</v>
          </cell>
          <cell r="O30" t="str">
            <v>MSP</v>
          </cell>
          <cell r="P30">
            <v>-2.144307</v>
          </cell>
          <cell r="Q30">
            <v>-79.687470000000005</v>
          </cell>
          <cell r="R30">
            <v>645963</v>
          </cell>
          <cell r="S30">
            <v>9762926</v>
          </cell>
          <cell r="T30">
            <v>9</v>
          </cell>
        </row>
        <row r="31">
          <cell r="A31" t="str">
            <v>001166</v>
          </cell>
          <cell r="B31" t="str">
            <v>BARREIRO</v>
          </cell>
          <cell r="C31" t="str">
            <v>CALLE SEGUNDA Y TRANSVERSAL D</v>
          </cell>
          <cell r="D31" t="str">
            <v>09 9307492</v>
          </cell>
          <cell r="E31" t="str">
            <v>LOS RIOS</v>
          </cell>
          <cell r="F31" t="str">
            <v>BABAHOYO</v>
          </cell>
          <cell r="G31" t="str">
            <v>ZONA 5</v>
          </cell>
          <cell r="H31" t="str">
            <v>12D01</v>
          </cell>
          <cell r="I31" t="str">
            <v>BABA,BABAHOYO,MONTALVO</v>
          </cell>
          <cell r="J31" t="str">
            <v>8 HORAS</v>
          </cell>
          <cell r="K31" t="str">
            <v>PRIMER NIVEL</v>
          </cell>
          <cell r="L31" t="str">
            <v>CENTRO DE SALUD|CS</v>
          </cell>
          <cell r="M31">
            <v>1</v>
          </cell>
          <cell r="N31" t="str">
            <v>PUBLICO</v>
          </cell>
          <cell r="O31" t="str">
            <v>MSP</v>
          </cell>
          <cell r="P31">
            <v>-1.7954159999999999</v>
          </cell>
          <cell r="Q31">
            <v>-79.527766</v>
          </cell>
          <cell r="R31">
            <v>663761</v>
          </cell>
          <cell r="S31">
            <v>9801486</v>
          </cell>
          <cell r="T31">
            <v>9</v>
          </cell>
        </row>
        <row r="32">
          <cell r="A32" t="str">
            <v>000727</v>
          </cell>
          <cell r="B32" t="str">
            <v>SANTA ROSA DE FLANDES</v>
          </cell>
          <cell r="C32" t="str">
            <v>CALLE PRINCIPAL</v>
          </cell>
          <cell r="D32" t="str">
            <v>SIN NÃšMERO</v>
          </cell>
          <cell r="E32" t="str">
            <v>GUAYAS</v>
          </cell>
          <cell r="F32" t="str">
            <v>NARANJAL</v>
          </cell>
          <cell r="G32" t="str">
            <v>ZONA 5</v>
          </cell>
          <cell r="H32" t="str">
            <v>09D12</v>
          </cell>
          <cell r="I32" t="str">
            <v>BALAO,NARANJAL</v>
          </cell>
          <cell r="J32" t="str">
            <v>8 HORAS</v>
          </cell>
          <cell r="K32" t="str">
            <v>PRIMER NIVEL</v>
          </cell>
          <cell r="L32" t="str">
            <v>CENTRO DE SALUD|CS</v>
          </cell>
          <cell r="M32">
            <v>1</v>
          </cell>
          <cell r="N32" t="str">
            <v>PUBLICO</v>
          </cell>
          <cell r="O32" t="str">
            <v>MSP</v>
          </cell>
          <cell r="P32">
            <v>-2.6374390000000001</v>
          </cell>
          <cell r="Q32">
            <v>-79.647481999999997</v>
          </cell>
          <cell r="R32">
            <v>650357</v>
          </cell>
          <cell r="S32">
            <v>9708400</v>
          </cell>
          <cell r="T32">
            <v>10</v>
          </cell>
        </row>
        <row r="33">
          <cell r="A33" t="str">
            <v>000826</v>
          </cell>
          <cell r="B33" t="str">
            <v>BALAO</v>
          </cell>
          <cell r="C33" t="str">
            <v>BALAO</v>
          </cell>
          <cell r="D33" t="str">
            <v>09 2284671</v>
          </cell>
          <cell r="E33" t="str">
            <v>GUAYAS</v>
          </cell>
          <cell r="F33" t="str">
            <v>BALAO</v>
          </cell>
          <cell r="G33" t="str">
            <v>ZONA 5</v>
          </cell>
          <cell r="H33" t="str">
            <v>09D12</v>
          </cell>
          <cell r="I33" t="str">
            <v>BALAO,NARANJAL</v>
          </cell>
          <cell r="J33" t="str">
            <v>8 HORAS</v>
          </cell>
          <cell r="K33" t="str">
            <v>PRIMER NIVEL</v>
          </cell>
          <cell r="L33" t="str">
            <v>CENTRO DE SALUD|CS</v>
          </cell>
          <cell r="M33">
            <v>1</v>
          </cell>
          <cell r="N33" t="str">
            <v>PUBLICO</v>
          </cell>
          <cell r="O33" t="str">
            <v>MSP</v>
          </cell>
          <cell r="P33">
            <v>-2.90985</v>
          </cell>
          <cell r="Q33">
            <v>-79.813284999999993</v>
          </cell>
          <cell r="R33">
            <v>631892</v>
          </cell>
          <cell r="S33">
            <v>9678302</v>
          </cell>
          <cell r="T33">
            <v>10</v>
          </cell>
        </row>
        <row r="34">
          <cell r="A34" t="str">
            <v>000899</v>
          </cell>
          <cell r="B34" t="str">
            <v>EL TOPE</v>
          </cell>
          <cell r="C34" t="str">
            <v>RECINTO EL TOPE</v>
          </cell>
          <cell r="D34" t="str">
            <v>SIN NÃšMERO</v>
          </cell>
          <cell r="E34" t="str">
            <v>GUAYAS</v>
          </cell>
          <cell r="F34" t="str">
            <v>SALITRE (URBINA JADO)</v>
          </cell>
          <cell r="G34" t="str">
            <v>ZONA 5</v>
          </cell>
          <cell r="H34" t="str">
            <v>09D20</v>
          </cell>
          <cell r="I34" t="str">
            <v>SALITRE</v>
          </cell>
          <cell r="J34" t="str">
            <v>8 HORAS</v>
          </cell>
          <cell r="K34" t="str">
            <v>PRIMER NIVEL</v>
          </cell>
          <cell r="L34" t="str">
            <v>CENTRO DE SALUD|CS</v>
          </cell>
          <cell r="M34">
            <v>1</v>
          </cell>
          <cell r="N34" t="str">
            <v>PUBLICO</v>
          </cell>
          <cell r="O34" t="str">
            <v>MSP</v>
          </cell>
          <cell r="P34">
            <v>-1.8525510000000001</v>
          </cell>
          <cell r="Q34">
            <v>-79.753529</v>
          </cell>
          <cell r="R34">
            <v>638640</v>
          </cell>
          <cell r="S34">
            <v>9795188</v>
          </cell>
          <cell r="T34">
            <v>10</v>
          </cell>
        </row>
        <row r="35">
          <cell r="A35" t="str">
            <v>000819</v>
          </cell>
          <cell r="B35" t="str">
            <v>TRES POSTES</v>
          </cell>
          <cell r="C35" t="str">
            <v>N/A</v>
          </cell>
          <cell r="D35" t="str">
            <v>09 7365871</v>
          </cell>
          <cell r="E35" t="str">
            <v>GUAYAS</v>
          </cell>
          <cell r="F35" t="str">
            <v>SAN JACINTO DE YAGUACHI</v>
          </cell>
          <cell r="G35" t="str">
            <v>ZONA 5</v>
          </cell>
          <cell r="H35" t="str">
            <v>09D21</v>
          </cell>
          <cell r="I35" t="str">
            <v>SAN JACINTO DE YAGUACHI</v>
          </cell>
          <cell r="J35" t="str">
            <v>8 HORAS</v>
          </cell>
          <cell r="K35" t="str">
            <v>PRIMER NIVEL</v>
          </cell>
          <cell r="L35" t="str">
            <v>CENTRO DE SALUD|CS</v>
          </cell>
          <cell r="M35">
            <v>1</v>
          </cell>
          <cell r="N35" t="str">
            <v>PUBLICO</v>
          </cell>
          <cell r="O35" t="str">
            <v>MSP</v>
          </cell>
          <cell r="P35">
            <v>-1.987258</v>
          </cell>
          <cell r="Q35">
            <v>-79.605999999999995</v>
          </cell>
          <cell r="R35">
            <v>655040</v>
          </cell>
          <cell r="S35">
            <v>9780282</v>
          </cell>
          <cell r="T35">
            <v>10</v>
          </cell>
        </row>
        <row r="36">
          <cell r="A36" t="str">
            <v>001162</v>
          </cell>
          <cell r="B36" t="str">
            <v>BY PASS</v>
          </cell>
          <cell r="C36" t="str">
            <v>27 DE MAYO Y LA 3ERA.</v>
          </cell>
          <cell r="D36" t="str">
            <v>05 2734201</v>
          </cell>
          <cell r="E36" t="str">
            <v>LOS RIOS</v>
          </cell>
          <cell r="F36" t="str">
            <v>BABAHOYO</v>
          </cell>
          <cell r="G36" t="str">
            <v>ZONA 5</v>
          </cell>
          <cell r="H36" t="str">
            <v>12D01</v>
          </cell>
          <cell r="I36" t="str">
            <v>BABA,BABAHOYO,MONTALVO</v>
          </cell>
          <cell r="J36" t="str">
            <v>8 HORAS</v>
          </cell>
          <cell r="K36" t="str">
            <v>PRIMER NIVEL</v>
          </cell>
          <cell r="L36" t="str">
            <v>CENTRO DE SALUD|CS</v>
          </cell>
          <cell r="M36">
            <v>1</v>
          </cell>
          <cell r="N36" t="str">
            <v>PUBLICO</v>
          </cell>
          <cell r="O36" t="str">
            <v>MSP</v>
          </cell>
          <cell r="P36">
            <v>-1.803493</v>
          </cell>
          <cell r="Q36">
            <v>-79.528164000000004</v>
          </cell>
          <cell r="R36">
            <v>663716</v>
          </cell>
          <cell r="S36">
            <v>9800593</v>
          </cell>
          <cell r="T36">
            <v>10</v>
          </cell>
        </row>
        <row r="37">
          <cell r="A37" t="str">
            <v>001232</v>
          </cell>
          <cell r="B37" t="str">
            <v>MARTIN  ICAZA</v>
          </cell>
          <cell r="C37" t="str">
            <v>MALECON ENTRE BARREIRO Y RICAURTE</v>
          </cell>
          <cell r="D37" t="str">
            <v>05 2730218</v>
          </cell>
          <cell r="E37" t="str">
            <v>LOS RIOS</v>
          </cell>
          <cell r="F37" t="str">
            <v>BABAHOYO</v>
          </cell>
          <cell r="G37" t="str">
            <v>ZONA 5</v>
          </cell>
          <cell r="H37" t="str">
            <v>12D01</v>
          </cell>
          <cell r="I37" t="str">
            <v>BABA,BABAHOYO,MONTALVO</v>
          </cell>
          <cell r="J37" t="str">
            <v>24 HORAS</v>
          </cell>
          <cell r="K37" t="str">
            <v>SEGUNDO NIVEL</v>
          </cell>
          <cell r="L37" t="str">
            <v>HOSPITAL GENERAL|HG</v>
          </cell>
          <cell r="M37">
            <v>1</v>
          </cell>
          <cell r="N37" t="str">
            <v>PUBLICO</v>
          </cell>
          <cell r="O37" t="str">
            <v>MSP</v>
          </cell>
          <cell r="P37">
            <v>-1.800028</v>
          </cell>
          <cell r="Q37">
            <v>-79.538171000000006</v>
          </cell>
          <cell r="R37">
            <v>662603</v>
          </cell>
          <cell r="S37">
            <v>9800977</v>
          </cell>
          <cell r="T37">
            <v>10</v>
          </cell>
        </row>
        <row r="38">
          <cell r="A38" t="str">
            <v>001161</v>
          </cell>
          <cell r="B38" t="str">
            <v>EL MAMEY</v>
          </cell>
          <cell r="C38" t="str">
            <v>CDLA EL MAMEY</v>
          </cell>
          <cell r="D38" t="str">
            <v>09 7412441</v>
          </cell>
          <cell r="E38" t="str">
            <v>LOS RIOS</v>
          </cell>
          <cell r="F38" t="str">
            <v>BABAHOYO</v>
          </cell>
          <cell r="G38" t="str">
            <v>ZONA 5</v>
          </cell>
          <cell r="H38" t="str">
            <v>12D01</v>
          </cell>
          <cell r="I38" t="str">
            <v>BABA,BABAHOYO,MONTALVO</v>
          </cell>
          <cell r="J38" t="str">
            <v>8 HORAS</v>
          </cell>
          <cell r="K38" t="str">
            <v>PRIMER NIVEL</v>
          </cell>
          <cell r="L38" t="str">
            <v>CENTRO DE SALUD|CS</v>
          </cell>
          <cell r="M38">
            <v>1</v>
          </cell>
          <cell r="N38" t="str">
            <v>PUBLICO</v>
          </cell>
          <cell r="O38" t="str">
            <v>MSP</v>
          </cell>
          <cell r="P38">
            <v>-1.798856</v>
          </cell>
          <cell r="Q38">
            <v>-79.520230999999995</v>
          </cell>
          <cell r="R38">
            <v>664599</v>
          </cell>
          <cell r="S38">
            <v>9801105</v>
          </cell>
          <cell r="T38">
            <v>10</v>
          </cell>
        </row>
        <row r="39">
          <cell r="A39" t="str">
            <v>001230</v>
          </cell>
          <cell r="B39" t="str">
            <v>LA CARMELA</v>
          </cell>
          <cell r="C39" t="str">
            <v>CALLE PRINCIPAL SIN NOMBRE FRENTE ALPARQUE</v>
          </cell>
          <cell r="D39" t="str">
            <v>09 3565209</v>
          </cell>
          <cell r="E39" t="str">
            <v>LOS RIOS</v>
          </cell>
          <cell r="F39" t="str">
            <v>BABA</v>
          </cell>
          <cell r="G39" t="str">
            <v>ZONA 5</v>
          </cell>
          <cell r="H39" t="str">
            <v>12D01</v>
          </cell>
          <cell r="I39" t="str">
            <v>BABA,BABAHOYO,MONTALVO</v>
          </cell>
          <cell r="J39" t="str">
            <v>8 HORAS</v>
          </cell>
          <cell r="K39" t="str">
            <v>PRIMER NIVEL</v>
          </cell>
          <cell r="L39" t="str">
            <v>CENTRO DE SALUD|CS</v>
          </cell>
          <cell r="M39">
            <v>1</v>
          </cell>
          <cell r="N39" t="str">
            <v>PUBLICO</v>
          </cell>
          <cell r="O39" t="str">
            <v>MSP</v>
          </cell>
          <cell r="P39">
            <v>-1.644199</v>
          </cell>
          <cell r="Q39">
            <v>-79.713955999999996</v>
          </cell>
          <cell r="R39">
            <v>643058</v>
          </cell>
          <cell r="S39">
            <v>9818220</v>
          </cell>
          <cell r="T39">
            <v>10</v>
          </cell>
        </row>
        <row r="40">
          <cell r="A40" t="str">
            <v>002094</v>
          </cell>
          <cell r="B40" t="str">
            <v>JOSE LUIS TAMAYO</v>
          </cell>
          <cell r="C40" t="str">
            <v>BARRIO CENTENARIO, AV. 9 INTERSECCION 8</v>
          </cell>
          <cell r="D40" t="str">
            <v>*SIN NUMERO</v>
          </cell>
          <cell r="E40" t="str">
            <v>SANTA ELENA</v>
          </cell>
          <cell r="F40" t="str">
            <v>SALINAS</v>
          </cell>
          <cell r="G40" t="str">
            <v>ZONA 5</v>
          </cell>
          <cell r="H40" t="str">
            <v>24D02</v>
          </cell>
          <cell r="I40" t="str">
            <v>LA LIBERTAD,SALINAS</v>
          </cell>
          <cell r="J40" t="str">
            <v>8 HORAS</v>
          </cell>
          <cell r="K40" t="str">
            <v>PRIMER NIVEL</v>
          </cell>
          <cell r="L40" t="str">
            <v>CENTRO DE SALUD|CS</v>
          </cell>
          <cell r="M40">
            <v>1</v>
          </cell>
          <cell r="N40" t="str">
            <v>PUBLICO</v>
          </cell>
          <cell r="O40" t="str">
            <v>MSP</v>
          </cell>
          <cell r="P40">
            <v>-2.235913</v>
          </cell>
          <cell r="Q40">
            <v>-80.932360000000003</v>
          </cell>
          <cell r="R40">
            <v>507521</v>
          </cell>
          <cell r="S40">
            <v>9752863</v>
          </cell>
          <cell r="T40">
            <v>10</v>
          </cell>
        </row>
        <row r="41">
          <cell r="A41" t="str">
            <v>002949</v>
          </cell>
          <cell r="B41" t="str">
            <v>UMG 1 LOS RIOS BABAHOYO</v>
          </cell>
          <cell r="C41" t="str">
            <v xml:space="preserve"> </v>
          </cell>
          <cell r="D41" t="str">
            <v xml:space="preserve"> </v>
          </cell>
          <cell r="E41" t="str">
            <v>LOS RIOS</v>
          </cell>
          <cell r="F41" t="str">
            <v>BABAHOYO</v>
          </cell>
          <cell r="G41" t="str">
            <v>ZONA 5</v>
          </cell>
          <cell r="H41" t="str">
            <v>12D01</v>
          </cell>
          <cell r="I41" t="str">
            <v>BABA,BABAHOYO,MONTALVO</v>
          </cell>
          <cell r="J41" t="str">
            <v>8 HORAS</v>
          </cell>
          <cell r="K41" t="str">
            <v>PRIMER NIVEL</v>
          </cell>
          <cell r="L41" t="str">
            <v>UNIDAD MOVIL GENERAL|UMG</v>
          </cell>
          <cell r="M41">
            <v>1</v>
          </cell>
          <cell r="N41" t="str">
            <v>PUBLICO</v>
          </cell>
          <cell r="O41" t="str">
            <v>MSP</v>
          </cell>
          <cell r="P41">
            <v>-1.8063750000000001</v>
          </cell>
          <cell r="Q41">
            <v>-79.535694000000007</v>
          </cell>
          <cell r="R41">
            <v>662878</v>
          </cell>
          <cell r="S41">
            <v>9800275</v>
          </cell>
          <cell r="T41">
            <v>10</v>
          </cell>
        </row>
        <row r="42">
          <cell r="A42" t="str">
            <v>000855</v>
          </cell>
          <cell r="B42" t="str">
            <v>LAS PINAS</v>
          </cell>
          <cell r="C42" t="str">
            <v>N/A</v>
          </cell>
          <cell r="D42" t="str">
            <v>09 2360558</v>
          </cell>
          <cell r="E42" t="str">
            <v>GUAYAS</v>
          </cell>
          <cell r="F42" t="str">
            <v>MILAGRO</v>
          </cell>
          <cell r="G42" t="str">
            <v>ZONA 5</v>
          </cell>
          <cell r="H42" t="str">
            <v>09D17</v>
          </cell>
          <cell r="I42" t="str">
            <v>MILAGRO</v>
          </cell>
          <cell r="J42" t="str">
            <v>8 HORAS</v>
          </cell>
          <cell r="K42" t="str">
            <v>PRIMER NIVEL</v>
          </cell>
          <cell r="L42" t="str">
            <v>CENTRO DE SALUD|CS</v>
          </cell>
          <cell r="M42">
            <v>1</v>
          </cell>
          <cell r="N42" t="str">
            <v>PUBLICO</v>
          </cell>
          <cell r="O42" t="str">
            <v>MSP</v>
          </cell>
          <cell r="P42">
            <v>-2.1527859999999999</v>
          </cell>
          <cell r="Q42">
            <v>-79.581878000000003</v>
          </cell>
          <cell r="R42">
            <v>657707</v>
          </cell>
          <cell r="S42">
            <v>9761978</v>
          </cell>
          <cell r="T42">
            <v>11</v>
          </cell>
        </row>
        <row r="43">
          <cell r="A43" t="str">
            <v>001167</v>
          </cell>
          <cell r="B43" t="str">
            <v>EL SALTO</v>
          </cell>
          <cell r="C43" t="str">
            <v>PRINCIPAL</v>
          </cell>
          <cell r="D43" t="str">
            <v>09 9824962</v>
          </cell>
          <cell r="E43" t="str">
            <v>LOS RIOS</v>
          </cell>
          <cell r="F43" t="str">
            <v>BABAHOYO</v>
          </cell>
          <cell r="G43" t="str">
            <v>ZONA 5</v>
          </cell>
          <cell r="H43" t="str">
            <v>12D01</v>
          </cell>
          <cell r="I43" t="str">
            <v>BABA,BABAHOYO,MONTALVO</v>
          </cell>
          <cell r="J43" t="str">
            <v>8 HORAS</v>
          </cell>
          <cell r="K43" t="str">
            <v>PRIMER NIVEL</v>
          </cell>
          <cell r="L43" t="str">
            <v>CENTRO DE SALUD|CS</v>
          </cell>
          <cell r="M43">
            <v>1</v>
          </cell>
          <cell r="N43" t="str">
            <v>PUBLICO</v>
          </cell>
          <cell r="O43" t="str">
            <v>MSP</v>
          </cell>
          <cell r="P43">
            <v>-1.7960469999999999</v>
          </cell>
          <cell r="Q43">
            <v>-79.536394000000001</v>
          </cell>
          <cell r="R43">
            <v>662801</v>
          </cell>
          <cell r="S43">
            <v>9801417</v>
          </cell>
          <cell r="T43">
            <v>11</v>
          </cell>
        </row>
        <row r="44">
          <cell r="A44" t="str">
            <v>001159</v>
          </cell>
          <cell r="B44" t="str">
            <v>CENTRO MATERNO INFANTIL(E.P.L)</v>
          </cell>
          <cell r="C44" t="str">
            <v>AVENIDA VARGAS MACHUCA</v>
          </cell>
          <cell r="D44" t="str">
            <v>05 2735432</v>
          </cell>
          <cell r="E44" t="str">
            <v>LOS RIOS</v>
          </cell>
          <cell r="F44" t="str">
            <v>BABAHOYO</v>
          </cell>
          <cell r="G44" t="str">
            <v>ZONA 5</v>
          </cell>
          <cell r="H44" t="str">
            <v>12D01</v>
          </cell>
          <cell r="I44" t="str">
            <v>BABA,BABAHOYO,MONTALVO</v>
          </cell>
          <cell r="J44" t="str">
            <v>24 HORAS</v>
          </cell>
          <cell r="K44" t="str">
            <v>PRIMER NIVEL</v>
          </cell>
          <cell r="L44" t="str">
            <v>CENTRO DE SALUD|CS</v>
          </cell>
          <cell r="M44">
            <v>1</v>
          </cell>
          <cell r="N44" t="str">
            <v>PUBLICO</v>
          </cell>
          <cell r="O44" t="str">
            <v>MSP</v>
          </cell>
          <cell r="P44">
            <v>-1.805836</v>
          </cell>
          <cell r="Q44">
            <v>-79.540160999999998</v>
          </cell>
          <cell r="R44">
            <v>662381</v>
          </cell>
          <cell r="S44">
            <v>9800335</v>
          </cell>
          <cell r="T44">
            <v>11</v>
          </cell>
        </row>
        <row r="45">
          <cell r="A45" t="str">
            <v>001176</v>
          </cell>
          <cell r="B45" t="str">
            <v>24 DE MAYO</v>
          </cell>
          <cell r="C45" t="str">
            <v>RECINTO 24 DE MAYO VIA MONTALVO KM 10</v>
          </cell>
          <cell r="D45" t="str">
            <v>04 2527961</v>
          </cell>
          <cell r="E45" t="str">
            <v>LOS RIOS</v>
          </cell>
          <cell r="F45" t="str">
            <v>MONTALVO</v>
          </cell>
          <cell r="G45" t="str">
            <v>ZONA 5</v>
          </cell>
          <cell r="H45" t="str">
            <v>12D01</v>
          </cell>
          <cell r="I45" t="str">
            <v>BABA,BABAHOYO,MONTALVO</v>
          </cell>
          <cell r="J45" t="str">
            <v>8 HORAS</v>
          </cell>
          <cell r="K45" t="str">
            <v>PRIMER NIVEL</v>
          </cell>
          <cell r="L45" t="str">
            <v>CENTRO DE SALUD|CS</v>
          </cell>
          <cell r="M45">
            <v>1</v>
          </cell>
          <cell r="N45" t="str">
            <v>PUBLICO</v>
          </cell>
          <cell r="O45" t="str">
            <v>MSP</v>
          </cell>
          <cell r="P45">
            <v>-1.8485</v>
          </cell>
          <cell r="Q45">
            <v>-79.406723999999997</v>
          </cell>
          <cell r="R45">
            <v>677223</v>
          </cell>
          <cell r="S45">
            <v>9795605</v>
          </cell>
          <cell r="T45">
            <v>11</v>
          </cell>
        </row>
        <row r="46">
          <cell r="A46" t="str">
            <v>000866</v>
          </cell>
          <cell r="B46" t="str">
            <v>TAURA</v>
          </cell>
          <cell r="C46" t="str">
            <v>CALLE PRINCIPAL</v>
          </cell>
          <cell r="D46" t="str">
            <v>08 4467302</v>
          </cell>
          <cell r="E46" t="str">
            <v>GUAYAS</v>
          </cell>
          <cell r="F46" t="str">
            <v>NARANJAL</v>
          </cell>
          <cell r="G46" t="str">
            <v>ZONA 5</v>
          </cell>
          <cell r="H46" t="str">
            <v>09D12</v>
          </cell>
          <cell r="I46" t="str">
            <v>BALAO,NARANJAL</v>
          </cell>
          <cell r="J46" t="str">
            <v>8 HORAS</v>
          </cell>
          <cell r="K46" t="str">
            <v>PRIMER NIVEL</v>
          </cell>
          <cell r="L46" t="str">
            <v>CENTRO DE SALUD|CS</v>
          </cell>
          <cell r="M46">
            <v>1</v>
          </cell>
          <cell r="N46" t="str">
            <v>PUBLICO</v>
          </cell>
          <cell r="O46" t="str">
            <v>MSP</v>
          </cell>
          <cell r="P46">
            <v>-2.3104</v>
          </cell>
          <cell r="Q46">
            <v>-79.730609000000001</v>
          </cell>
          <cell r="R46">
            <v>641149</v>
          </cell>
          <cell r="S46">
            <v>9744567</v>
          </cell>
          <cell r="T46">
            <v>11</v>
          </cell>
        </row>
        <row r="47">
          <cell r="A47" t="str">
            <v>002797</v>
          </cell>
          <cell r="B47" t="str">
            <v>SAN JOAQUIN</v>
          </cell>
          <cell r="C47" t="str">
            <v xml:space="preserve"> </v>
          </cell>
          <cell r="D47" t="str">
            <v xml:space="preserve"> </v>
          </cell>
          <cell r="E47" t="str">
            <v>LOS RIOS</v>
          </cell>
          <cell r="F47" t="str">
            <v>MONTALVO</v>
          </cell>
          <cell r="G47" t="str">
            <v>ZONA 5</v>
          </cell>
          <cell r="H47" t="str">
            <v>12D01</v>
          </cell>
          <cell r="I47" t="str">
            <v>BABA,BABAHOYO,MONTALVO</v>
          </cell>
          <cell r="J47" t="str">
            <v>8 HORAS</v>
          </cell>
          <cell r="K47" t="str">
            <v>PRIMER NIVEL</v>
          </cell>
          <cell r="L47" t="str">
            <v>CENTRO DE SALUD|CS</v>
          </cell>
          <cell r="M47">
            <v>1</v>
          </cell>
          <cell r="N47" t="str">
            <v>PUBLICO</v>
          </cell>
          <cell r="O47" t="str">
            <v>MSP</v>
          </cell>
          <cell r="P47">
            <v>-1.8184800000000001</v>
          </cell>
          <cell r="Q47">
            <v>-79.351952999999995</v>
          </cell>
          <cell r="R47">
            <v>683320</v>
          </cell>
          <cell r="S47">
            <v>9798919</v>
          </cell>
          <cell r="T47">
            <v>11</v>
          </cell>
        </row>
        <row r="48">
          <cell r="A48" t="str">
            <v>002913</v>
          </cell>
          <cell r="B48" t="str">
            <v>BALLENITA</v>
          </cell>
          <cell r="C48" t="str">
            <v xml:space="preserve"> </v>
          </cell>
          <cell r="D48" t="str">
            <v xml:space="preserve"> </v>
          </cell>
          <cell r="E48" t="str">
            <v>SANTA ELENA</v>
          </cell>
          <cell r="F48" t="str">
            <v>SANTA ELENA</v>
          </cell>
          <cell r="G48" t="str">
            <v>ZONA 5</v>
          </cell>
          <cell r="H48" t="str">
            <v>24D01</v>
          </cell>
          <cell r="I48" t="str">
            <v>SANTA ELENA</v>
          </cell>
          <cell r="J48" t="str">
            <v>8 HORAS</v>
          </cell>
          <cell r="K48" t="str">
            <v>PRIMER NIVEL</v>
          </cell>
          <cell r="L48" t="str">
            <v>PUESTO DE SALUD|PS</v>
          </cell>
          <cell r="M48">
            <v>1</v>
          </cell>
          <cell r="N48" t="str">
            <v>PUBLICO</v>
          </cell>
          <cell r="O48" t="str">
            <v>MSP</v>
          </cell>
          <cell r="P48">
            <v>-2.2056909999999998</v>
          </cell>
          <cell r="Q48">
            <v>-80.872266999999994</v>
          </cell>
          <cell r="R48">
            <v>514203</v>
          </cell>
          <cell r="S48">
            <v>9756203</v>
          </cell>
          <cell r="T48">
            <v>12</v>
          </cell>
        </row>
        <row r="49">
          <cell r="A49" t="str">
            <v>000883</v>
          </cell>
          <cell r="B49" t="str">
            <v>ENGABAO</v>
          </cell>
          <cell r="C49" t="str">
            <v>BARRIO ESPAÃ‘A</v>
          </cell>
          <cell r="D49" t="str">
            <v>04 2529316</v>
          </cell>
          <cell r="E49" t="str">
            <v>GUAYAS</v>
          </cell>
          <cell r="F49" t="str">
            <v>PLAYAS</v>
          </cell>
          <cell r="G49" t="str">
            <v>ZONA 5</v>
          </cell>
          <cell r="H49" t="str">
            <v>09D22</v>
          </cell>
          <cell r="I49" t="str">
            <v>PLAYAS</v>
          </cell>
          <cell r="J49" t="str">
            <v>8 HORAS</v>
          </cell>
          <cell r="K49" t="str">
            <v>PRIMER NIVEL</v>
          </cell>
          <cell r="L49" t="str">
            <v>CENTRO DE SALUD|CS</v>
          </cell>
          <cell r="M49">
            <v>1</v>
          </cell>
          <cell r="N49" t="str">
            <v>PUBLICO</v>
          </cell>
          <cell r="O49" t="str">
            <v>MSP</v>
          </cell>
          <cell r="P49">
            <v>-2.5740099999999999</v>
          </cell>
          <cell r="Q49">
            <v>-80.484297999999995</v>
          </cell>
          <cell r="R49">
            <v>557328</v>
          </cell>
          <cell r="S49">
            <v>9715481</v>
          </cell>
          <cell r="T49">
            <v>12</v>
          </cell>
        </row>
        <row r="50">
          <cell r="A50" t="str">
            <v>000859</v>
          </cell>
          <cell r="B50" t="str">
            <v>22 DE NOVIEMBRE</v>
          </cell>
          <cell r="C50" t="str">
            <v>N/A</v>
          </cell>
          <cell r="D50" t="str">
            <v>09 4137446</v>
          </cell>
          <cell r="E50" t="str">
            <v>GUAYAS</v>
          </cell>
          <cell r="F50" t="str">
            <v>MILAGRO</v>
          </cell>
          <cell r="G50" t="str">
            <v>ZONA 5</v>
          </cell>
          <cell r="H50" t="str">
            <v>09D17</v>
          </cell>
          <cell r="I50" t="str">
            <v>MILAGRO</v>
          </cell>
          <cell r="J50" t="str">
            <v>8 HORAS</v>
          </cell>
          <cell r="K50" t="str">
            <v>PRIMER NIVEL</v>
          </cell>
          <cell r="L50" t="str">
            <v>CENTRO DE SALUD|CS</v>
          </cell>
          <cell r="M50">
            <v>1</v>
          </cell>
          <cell r="N50" t="str">
            <v>PUBLICO</v>
          </cell>
          <cell r="O50" t="str">
            <v>MSP</v>
          </cell>
          <cell r="P50">
            <v>-2.1198860000000002</v>
          </cell>
          <cell r="Q50">
            <v>-79.595600000000005</v>
          </cell>
          <cell r="R50">
            <v>656184</v>
          </cell>
          <cell r="S50">
            <v>9765617</v>
          </cell>
          <cell r="T50">
            <v>13</v>
          </cell>
        </row>
        <row r="51">
          <cell r="A51" t="str">
            <v>000856</v>
          </cell>
          <cell r="B51" t="str">
            <v>LOS PINOS</v>
          </cell>
          <cell r="C51" t="str">
            <v>CIUDADELA LOS PINOS</v>
          </cell>
          <cell r="D51" t="str">
            <v>08 0320492</v>
          </cell>
          <cell r="E51" t="str">
            <v>GUAYAS</v>
          </cell>
          <cell r="F51" t="str">
            <v>MILAGRO</v>
          </cell>
          <cell r="G51" t="str">
            <v>ZONA 5</v>
          </cell>
          <cell r="H51" t="str">
            <v>09D17</v>
          </cell>
          <cell r="I51" t="str">
            <v>MILAGRO</v>
          </cell>
          <cell r="J51" t="str">
            <v>8 HORAS</v>
          </cell>
          <cell r="K51" t="str">
            <v>PRIMER NIVEL</v>
          </cell>
          <cell r="L51" t="str">
            <v>CENTRO DE SALUD|CS</v>
          </cell>
          <cell r="M51">
            <v>1</v>
          </cell>
          <cell r="N51" t="str">
            <v>PUBLICO</v>
          </cell>
          <cell r="O51" t="str">
            <v>MSP</v>
          </cell>
          <cell r="P51">
            <v>-2.143122</v>
          </cell>
          <cell r="Q51">
            <v>-79.587029000000001</v>
          </cell>
          <cell r="R51">
            <v>657135</v>
          </cell>
          <cell r="S51">
            <v>9763047</v>
          </cell>
          <cell r="T51">
            <v>13</v>
          </cell>
        </row>
        <row r="52">
          <cell r="A52" t="str">
            <v>000860</v>
          </cell>
          <cell r="B52" t="str">
            <v>CARRIZAL</v>
          </cell>
          <cell r="C52" t="str">
            <v>RECINTO CARRIZAL</v>
          </cell>
          <cell r="D52" t="str">
            <v>04 2970148</v>
          </cell>
          <cell r="E52" t="str">
            <v>GUAYAS</v>
          </cell>
          <cell r="F52" t="str">
            <v>MILAGRO</v>
          </cell>
          <cell r="G52" t="str">
            <v>ZONA 5</v>
          </cell>
          <cell r="H52" t="str">
            <v>09D17</v>
          </cell>
          <cell r="I52" t="str">
            <v>MILAGRO</v>
          </cell>
          <cell r="J52" t="str">
            <v>8 HORAS</v>
          </cell>
          <cell r="K52" t="str">
            <v>PRIMER NIVEL</v>
          </cell>
          <cell r="L52" t="str">
            <v>CENTRO DE SALUD|CS</v>
          </cell>
          <cell r="M52">
            <v>1</v>
          </cell>
          <cell r="N52" t="str">
            <v>PUBLICO</v>
          </cell>
          <cell r="O52" t="str">
            <v>MSP</v>
          </cell>
          <cell r="P52">
            <v>-2.0533549999999998</v>
          </cell>
          <cell r="Q52">
            <v>-79.535850999999994</v>
          </cell>
          <cell r="R52">
            <v>662837</v>
          </cell>
          <cell r="S52">
            <v>9772967</v>
          </cell>
          <cell r="T52">
            <v>13</v>
          </cell>
        </row>
        <row r="53">
          <cell r="A53" t="str">
            <v>000841</v>
          </cell>
          <cell r="B53" t="str">
            <v>PETRILLO</v>
          </cell>
          <cell r="C53" t="str">
            <v>N/A</v>
          </cell>
          <cell r="D53" t="str">
            <v>09 8251268</v>
          </cell>
          <cell r="E53" t="str">
            <v>GUAYAS</v>
          </cell>
          <cell r="F53" t="str">
            <v>NOBOL</v>
          </cell>
          <cell r="G53" t="str">
            <v>ZONA 5</v>
          </cell>
          <cell r="H53" t="str">
            <v>09D19</v>
          </cell>
          <cell r="I53" t="str">
            <v>DAULE,NOBOL,SANTA LUCIA</v>
          </cell>
          <cell r="J53" t="str">
            <v>8 HORAS</v>
          </cell>
          <cell r="K53" t="str">
            <v>PRIMER NIVEL</v>
          </cell>
          <cell r="L53" t="str">
            <v>CENTRO DE SALUD|CS</v>
          </cell>
          <cell r="M53">
            <v>1</v>
          </cell>
          <cell r="N53" t="str">
            <v>PUBLICO</v>
          </cell>
          <cell r="O53" t="str">
            <v>MSP</v>
          </cell>
          <cell r="P53">
            <v>-1.967325</v>
          </cell>
          <cell r="Q53">
            <v>-80.010639999999995</v>
          </cell>
          <cell r="R53">
            <v>610032</v>
          </cell>
          <cell r="S53">
            <v>9782518</v>
          </cell>
          <cell r="T53">
            <v>13</v>
          </cell>
        </row>
        <row r="54">
          <cell r="A54" t="str">
            <v>001173</v>
          </cell>
          <cell r="B54" t="str">
            <v>PIMOCHA</v>
          </cell>
          <cell r="C54" t="str">
            <v>MALECON Y 6 DE OCTUBRE</v>
          </cell>
          <cell r="D54" t="str">
            <v>09 4387523</v>
          </cell>
          <cell r="E54" t="str">
            <v>LOS RIOS</v>
          </cell>
          <cell r="F54" t="str">
            <v>BABAHOYO</v>
          </cell>
          <cell r="G54" t="str">
            <v>ZONA 5</v>
          </cell>
          <cell r="H54" t="str">
            <v>12D01</v>
          </cell>
          <cell r="I54" t="str">
            <v>BABA,BABAHOYO,MONTALVO</v>
          </cell>
          <cell r="J54" t="str">
            <v>8 HORAS</v>
          </cell>
          <cell r="K54" t="str">
            <v>PRIMER NIVEL</v>
          </cell>
          <cell r="L54" t="str">
            <v>CENTRO DE SALUD|CS</v>
          </cell>
          <cell r="M54">
            <v>1</v>
          </cell>
          <cell r="N54" t="str">
            <v>PUBLICO</v>
          </cell>
          <cell r="O54" t="str">
            <v>MSP</v>
          </cell>
          <cell r="P54">
            <v>-1.837121</v>
          </cell>
          <cell r="Q54">
            <v>-79.608655999999996</v>
          </cell>
          <cell r="R54">
            <v>654758</v>
          </cell>
          <cell r="S54">
            <v>9796882</v>
          </cell>
          <cell r="T54">
            <v>13</v>
          </cell>
        </row>
        <row r="55">
          <cell r="A55" t="str">
            <v>000827</v>
          </cell>
          <cell r="B55" t="str">
            <v>CIEN FAMILIAS</v>
          </cell>
          <cell r="C55" t="str">
            <v>N/A</v>
          </cell>
          <cell r="D55" t="str">
            <v>09 8897682</v>
          </cell>
          <cell r="E55" t="str">
            <v>GUAYAS</v>
          </cell>
          <cell r="F55" t="str">
            <v>BALAO</v>
          </cell>
          <cell r="G55" t="str">
            <v>ZONA 5</v>
          </cell>
          <cell r="H55" t="str">
            <v>09D12</v>
          </cell>
          <cell r="I55" t="str">
            <v>BALAO,NARANJAL</v>
          </cell>
          <cell r="J55" t="str">
            <v>8 HORAS</v>
          </cell>
          <cell r="K55" t="str">
            <v>PRIMER NIVEL</v>
          </cell>
          <cell r="L55" t="str">
            <v>CENTRO DE SALUD|CS</v>
          </cell>
          <cell r="M55">
            <v>1</v>
          </cell>
          <cell r="N55" t="str">
            <v>PUBLICO</v>
          </cell>
          <cell r="O55" t="str">
            <v>MSP</v>
          </cell>
          <cell r="P55">
            <v>-2.8261039999999999</v>
          </cell>
          <cell r="Q55">
            <v>-79.705928999999998</v>
          </cell>
          <cell r="R55">
            <v>643836</v>
          </cell>
          <cell r="S55">
            <v>9687548</v>
          </cell>
          <cell r="T55">
            <v>14</v>
          </cell>
        </row>
        <row r="56">
          <cell r="A56" t="str">
            <v>000922</v>
          </cell>
          <cell r="B56" t="str">
            <v>HOSPITAL LEÃ“N BECERRA (MILAGRO)</v>
          </cell>
          <cell r="C56" t="str">
            <v>T. CAUSANA Y C. CHIRIGUAYA</v>
          </cell>
          <cell r="D56" t="str">
            <v>04 2970032</v>
          </cell>
          <cell r="E56" t="str">
            <v>GUAYAS</v>
          </cell>
          <cell r="F56" t="str">
            <v>MILAGRO</v>
          </cell>
          <cell r="G56" t="str">
            <v>ZONA 5</v>
          </cell>
          <cell r="H56" t="str">
            <v>09D17</v>
          </cell>
          <cell r="I56" t="str">
            <v>MILAGRO</v>
          </cell>
          <cell r="J56" t="str">
            <v>24 HORAS</v>
          </cell>
          <cell r="K56" t="str">
            <v>SEGUNDO NIVEL</v>
          </cell>
          <cell r="L56" t="str">
            <v>HOSPITAL GENERAL|HG</v>
          </cell>
          <cell r="M56">
            <v>1</v>
          </cell>
          <cell r="N56" t="str">
            <v>PUBLICO</v>
          </cell>
          <cell r="O56" t="str">
            <v>MSP</v>
          </cell>
          <cell r="P56">
            <v>-2.1261739999999998</v>
          </cell>
          <cell r="Q56">
            <v>-79.588267999999999</v>
          </cell>
          <cell r="R56">
            <v>656999</v>
          </cell>
          <cell r="S56">
            <v>9764921</v>
          </cell>
          <cell r="T56">
            <v>14</v>
          </cell>
        </row>
        <row r="57">
          <cell r="A57" t="str">
            <v>000857</v>
          </cell>
          <cell r="B57" t="str">
            <v>LOS VERGELES</v>
          </cell>
          <cell r="C57" t="str">
            <v>MAYNER Y PEDRO GARCIA</v>
          </cell>
          <cell r="D57" t="str">
            <v>04 2892586</v>
          </cell>
          <cell r="E57" t="str">
            <v>GUAYAS</v>
          </cell>
          <cell r="F57" t="str">
            <v>MILAGRO</v>
          </cell>
          <cell r="G57" t="str">
            <v>ZONA 5</v>
          </cell>
          <cell r="H57" t="str">
            <v>09D17</v>
          </cell>
          <cell r="I57" t="str">
            <v>MILAGRO</v>
          </cell>
          <cell r="J57" t="str">
            <v>8 HORAS</v>
          </cell>
          <cell r="K57" t="str">
            <v>PRIMER NIVEL</v>
          </cell>
          <cell r="L57" t="str">
            <v>CENTRO DE SALUD|CS</v>
          </cell>
          <cell r="M57">
            <v>1</v>
          </cell>
          <cell r="N57" t="str">
            <v>PUBLICO</v>
          </cell>
          <cell r="O57" t="str">
            <v>MSP</v>
          </cell>
          <cell r="P57">
            <v>-2.1406320000000001</v>
          </cell>
          <cell r="Q57">
            <v>-79.602891</v>
          </cell>
          <cell r="R57">
            <v>655371</v>
          </cell>
          <cell r="S57">
            <v>9763324</v>
          </cell>
          <cell r="T57">
            <v>14</v>
          </cell>
        </row>
        <row r="58">
          <cell r="A58" t="str">
            <v>004035</v>
          </cell>
          <cell r="B58" t="str">
            <v>CENTRO OFTALMOLOGICO JOSE MATI - BALLENITA</v>
          </cell>
          <cell r="C58" t="str">
            <v>AV. OCCIDENTAL Y PATRONATO DEL NIÃ‘O</v>
          </cell>
          <cell r="D58" t="str">
            <v xml:space="preserve"> </v>
          </cell>
          <cell r="E58" t="str">
            <v>SANTA ELENA</v>
          </cell>
          <cell r="F58" t="str">
            <v>SANTA ELENA</v>
          </cell>
          <cell r="G58" t="str">
            <v>ZONA 5</v>
          </cell>
          <cell r="H58" t="str">
            <v>24D01</v>
          </cell>
          <cell r="I58" t="str">
            <v>SANTA ELENA</v>
          </cell>
          <cell r="J58" t="str">
            <v>No definido</v>
          </cell>
          <cell r="K58" t="str">
            <v>TERCER NIVEL</v>
          </cell>
          <cell r="L58" t="str">
            <v>CENTRO ESPECIALIZADO</v>
          </cell>
          <cell r="M58">
            <v>1</v>
          </cell>
          <cell r="N58" t="str">
            <v>PUBLICO</v>
          </cell>
          <cell r="O58" t="str">
            <v>MSP</v>
          </cell>
          <cell r="P58">
            <v>-2.2074129999999998</v>
          </cell>
          <cell r="Q58">
            <v>-80.872523000000001</v>
          </cell>
          <cell r="R58">
            <v>514174.55448400002</v>
          </cell>
          <cell r="S58">
            <v>9756012.7201400008</v>
          </cell>
          <cell r="T58">
            <v>14</v>
          </cell>
        </row>
        <row r="59">
          <cell r="A59" t="str">
            <v>001170</v>
          </cell>
          <cell r="B59" t="str">
            <v>LA UNION</v>
          </cell>
          <cell r="C59" t="str">
            <v>JUAN CHALANATA Y LA 40</v>
          </cell>
          <cell r="D59" t="str">
            <v>09 2053680</v>
          </cell>
          <cell r="E59" t="str">
            <v>LOS RIOS</v>
          </cell>
          <cell r="F59" t="str">
            <v>BABAHOYO</v>
          </cell>
          <cell r="G59" t="str">
            <v>ZONA 5</v>
          </cell>
          <cell r="H59" t="str">
            <v>12D01</v>
          </cell>
          <cell r="I59" t="str">
            <v>BABA,BABAHOYO,MONTALVO</v>
          </cell>
          <cell r="J59" t="str">
            <v>8 HORAS</v>
          </cell>
          <cell r="K59" t="str">
            <v>PRIMER NIVEL</v>
          </cell>
          <cell r="L59" t="str">
            <v>CENTRO DE SALUD|CS</v>
          </cell>
          <cell r="M59">
            <v>1</v>
          </cell>
          <cell r="N59" t="str">
            <v>PUBLICO</v>
          </cell>
          <cell r="O59" t="str">
            <v>MSP</v>
          </cell>
          <cell r="P59">
            <v>-1.7100489999999999</v>
          </cell>
          <cell r="Q59">
            <v>-79.395447000000004</v>
          </cell>
          <cell r="R59">
            <v>678491</v>
          </cell>
          <cell r="S59">
            <v>9810913</v>
          </cell>
          <cell r="T59">
            <v>14</v>
          </cell>
        </row>
        <row r="60">
          <cell r="A60" t="str">
            <v>001219</v>
          </cell>
          <cell r="B60" t="str">
            <v>NUEVO SAN JUAN</v>
          </cell>
          <cell r="C60" t="str">
            <v>CALLE HUMBERTO MOREIRA ENTRE PEDRO MANZO Y VICENTE RAMON ROCA</v>
          </cell>
          <cell r="D60" t="str">
            <v>09 3922503</v>
          </cell>
          <cell r="E60" t="str">
            <v>LOS RIOS</v>
          </cell>
          <cell r="F60" t="str">
            <v>PUEBLOVIEJO</v>
          </cell>
          <cell r="G60" t="str">
            <v>ZONA 5</v>
          </cell>
          <cell r="H60" t="str">
            <v>12D02</v>
          </cell>
          <cell r="I60" t="str">
            <v>PUEBLO VIEJO,URDANETA</v>
          </cell>
          <cell r="J60" t="str">
            <v>8 HORAS</v>
          </cell>
          <cell r="K60" t="str">
            <v>PRIMER NIVEL</v>
          </cell>
          <cell r="L60" t="str">
            <v>CENTRO DE SALUD|CS</v>
          </cell>
          <cell r="M60">
            <v>1</v>
          </cell>
          <cell r="N60" t="str">
            <v>PUBLICO</v>
          </cell>
          <cell r="O60" t="str">
            <v>MSP</v>
          </cell>
          <cell r="P60">
            <v>-1.633926</v>
          </cell>
          <cell r="Q60">
            <v>-79.558276000000006</v>
          </cell>
          <cell r="R60">
            <v>660380</v>
          </cell>
          <cell r="S60">
            <v>9819344</v>
          </cell>
          <cell r="T60">
            <v>14</v>
          </cell>
        </row>
        <row r="61">
          <cell r="A61" t="str">
            <v>000901</v>
          </cell>
          <cell r="B61" t="str">
            <v>CONE</v>
          </cell>
          <cell r="C61" t="str">
            <v>HORACIO MARIDUEÃ‘A Y GENERAL MIRES</v>
          </cell>
          <cell r="D61" t="str">
            <v>SIN NÃšMERO</v>
          </cell>
          <cell r="E61" t="str">
            <v>GUAYAS</v>
          </cell>
          <cell r="F61" t="str">
            <v>SAN JACINTO DE YAGUACHI</v>
          </cell>
          <cell r="G61" t="str">
            <v>ZONA 5</v>
          </cell>
          <cell r="H61" t="str">
            <v>09D21</v>
          </cell>
          <cell r="I61" t="str">
            <v>SAN JACINTO DE YAGUACHI</v>
          </cell>
          <cell r="J61" t="str">
            <v>8 HORAS</v>
          </cell>
          <cell r="K61" t="str">
            <v>PRIMER NIVEL</v>
          </cell>
          <cell r="L61" t="str">
            <v>CENTRO DE SALUD|CS</v>
          </cell>
          <cell r="M61">
            <v>1</v>
          </cell>
          <cell r="N61" t="str">
            <v>PUBLICO</v>
          </cell>
          <cell r="O61" t="str">
            <v>MSP</v>
          </cell>
          <cell r="P61">
            <v>-2.1678419999999998</v>
          </cell>
          <cell r="Q61">
            <v>-79.647711000000001</v>
          </cell>
          <cell r="R61">
            <v>650383</v>
          </cell>
          <cell r="S61">
            <v>9760320</v>
          </cell>
          <cell r="T61">
            <v>14</v>
          </cell>
        </row>
        <row r="62">
          <cell r="A62" t="str">
            <v>002112</v>
          </cell>
          <cell r="B62" t="str">
            <v>MANGLARALTO</v>
          </cell>
          <cell r="C62" t="str">
            <v>24 DE MAYO Y DIEZ DE AGOSTO</v>
          </cell>
          <cell r="D62" t="str">
            <v>*SIN NUMERO</v>
          </cell>
          <cell r="E62" t="str">
            <v>SANTA ELENA</v>
          </cell>
          <cell r="F62" t="str">
            <v>SANTA ELENA</v>
          </cell>
          <cell r="G62" t="str">
            <v>ZONA 5</v>
          </cell>
          <cell r="H62" t="str">
            <v>24D01</v>
          </cell>
          <cell r="I62" t="str">
            <v>SANTA ELENA</v>
          </cell>
          <cell r="J62" t="str">
            <v>24 HORAS</v>
          </cell>
          <cell r="K62" t="str">
            <v>SEGUNDO NIVEL</v>
          </cell>
          <cell r="L62" t="str">
            <v>HOSPITAL BASICO|HB</v>
          </cell>
          <cell r="M62">
            <v>1</v>
          </cell>
          <cell r="N62" t="str">
            <v>PUBLICO</v>
          </cell>
          <cell r="O62" t="str">
            <v>MSP</v>
          </cell>
          <cell r="P62">
            <v>-1.853299</v>
          </cell>
          <cell r="Q62">
            <v>-80.745193</v>
          </cell>
          <cell r="R62">
            <v>528339</v>
          </cell>
          <cell r="S62">
            <v>9795152</v>
          </cell>
          <cell r="T62">
            <v>14</v>
          </cell>
        </row>
        <row r="63">
          <cell r="A63" t="str">
            <v>002107</v>
          </cell>
          <cell r="B63" t="str">
            <v>RAFAEL SERRANO LOPEZ</v>
          </cell>
          <cell r="C63" t="str">
            <v>CDLA. SANTA PAULA, V-A PUNTA CARNERO FRENTE AL IESS</v>
          </cell>
          <cell r="D63" t="str">
            <v>*SIN NUMERO</v>
          </cell>
          <cell r="E63" t="str">
            <v>SANTA ELENA</v>
          </cell>
          <cell r="F63" t="str">
            <v>SALINAS</v>
          </cell>
          <cell r="G63" t="str">
            <v>ZONA 5</v>
          </cell>
          <cell r="H63" t="str">
            <v>24D02</v>
          </cell>
          <cell r="I63" t="str">
            <v>LA LIBERTAD,SALINAS</v>
          </cell>
          <cell r="J63" t="str">
            <v>24 HORAS</v>
          </cell>
          <cell r="K63" t="str">
            <v>SEGUNDO NIVEL</v>
          </cell>
          <cell r="L63" t="str">
            <v>HOSPITAL BASICO|HB</v>
          </cell>
          <cell r="M63">
            <v>1</v>
          </cell>
          <cell r="N63" t="str">
            <v>PUBLICO</v>
          </cell>
          <cell r="O63" t="str">
            <v>MSP</v>
          </cell>
          <cell r="P63">
            <v>-2.2292990000000001</v>
          </cell>
          <cell r="Q63">
            <v>-80.921666999999999</v>
          </cell>
          <cell r="R63">
            <v>508710</v>
          </cell>
          <cell r="S63">
            <v>9753594</v>
          </cell>
          <cell r="T63">
            <v>14</v>
          </cell>
        </row>
        <row r="64">
          <cell r="A64" t="str">
            <v>002919</v>
          </cell>
          <cell r="B64" t="str">
            <v>10 DE AGOSTO</v>
          </cell>
          <cell r="C64" t="str">
            <v xml:space="preserve"> </v>
          </cell>
          <cell r="D64" t="str">
            <v xml:space="preserve"> </v>
          </cell>
          <cell r="E64" t="str">
            <v>SANTA ELENA</v>
          </cell>
          <cell r="F64" t="str">
            <v>LA LIBERTAD</v>
          </cell>
          <cell r="G64" t="str">
            <v>ZONA 5</v>
          </cell>
          <cell r="H64" t="str">
            <v>24D02</v>
          </cell>
          <cell r="I64" t="str">
            <v>LA LIBERTAD,SALINAS</v>
          </cell>
          <cell r="J64" t="str">
            <v>8 HORAS</v>
          </cell>
          <cell r="K64" t="str">
            <v>PRIMER NIVEL</v>
          </cell>
          <cell r="L64" t="str">
            <v>PUESTO DE SALUD|PS</v>
          </cell>
          <cell r="M64">
            <v>1</v>
          </cell>
          <cell r="N64" t="str">
            <v>PUBLICO</v>
          </cell>
          <cell r="O64" t="str">
            <v>MSP</v>
          </cell>
          <cell r="P64">
            <v>-2.2263039999999998</v>
          </cell>
          <cell r="Q64">
            <v>-80.915794000000005</v>
          </cell>
          <cell r="R64">
            <v>509363</v>
          </cell>
          <cell r="S64">
            <v>9753925</v>
          </cell>
          <cell r="T64">
            <v>14</v>
          </cell>
        </row>
        <row r="65">
          <cell r="A65" t="str">
            <v>002924</v>
          </cell>
          <cell r="B65" t="str">
            <v>5 DE JUNIO</v>
          </cell>
          <cell r="C65" t="str">
            <v xml:space="preserve"> </v>
          </cell>
          <cell r="D65" t="str">
            <v xml:space="preserve"> </v>
          </cell>
          <cell r="E65" t="str">
            <v>SANTA ELENA</v>
          </cell>
          <cell r="F65" t="str">
            <v>LA LIBERTAD</v>
          </cell>
          <cell r="G65" t="str">
            <v>ZONA 5</v>
          </cell>
          <cell r="H65" t="str">
            <v>24D02</v>
          </cell>
          <cell r="I65" t="str">
            <v>LA LIBERTAD,SALINAS</v>
          </cell>
          <cell r="J65" t="str">
            <v>8 HORAS</v>
          </cell>
          <cell r="K65" t="str">
            <v>PRIMER NIVEL</v>
          </cell>
          <cell r="L65" t="str">
            <v>PUESTO DE SALUD|PS</v>
          </cell>
          <cell r="M65">
            <v>1</v>
          </cell>
          <cell r="N65" t="str">
            <v>PUBLICO</v>
          </cell>
          <cell r="O65" t="str">
            <v>MSP</v>
          </cell>
          <cell r="P65">
            <v>-2.2258779999999998</v>
          </cell>
          <cell r="Q65">
            <v>-80.907258999999996</v>
          </cell>
          <cell r="R65">
            <v>510312</v>
          </cell>
          <cell r="S65">
            <v>9753972</v>
          </cell>
          <cell r="T65">
            <v>14</v>
          </cell>
        </row>
        <row r="66">
          <cell r="A66" t="str">
            <v>000898</v>
          </cell>
          <cell r="B66" t="str">
            <v>LA VIJA</v>
          </cell>
          <cell r="C66" t="str">
            <v>RECINTO LA VIJA</v>
          </cell>
          <cell r="D66" t="str">
            <v>08 9206324</v>
          </cell>
          <cell r="E66" t="str">
            <v>GUAYAS</v>
          </cell>
          <cell r="F66" t="str">
            <v>SALITRE (URBINA JADO)</v>
          </cell>
          <cell r="G66" t="str">
            <v>ZONA 5</v>
          </cell>
          <cell r="H66" t="str">
            <v>09D20</v>
          </cell>
          <cell r="I66" t="str">
            <v>SALITRE</v>
          </cell>
          <cell r="J66" t="str">
            <v>8 HORAS</v>
          </cell>
          <cell r="K66" t="str">
            <v>PRIMER NIVEL</v>
          </cell>
          <cell r="L66" t="str">
            <v>CENTRO DE SALUD|CS</v>
          </cell>
          <cell r="M66">
            <v>1</v>
          </cell>
          <cell r="N66" t="str">
            <v>PUBLICO</v>
          </cell>
          <cell r="O66" t="str">
            <v>MSP</v>
          </cell>
          <cell r="P66">
            <v>-1.770837</v>
          </cell>
          <cell r="Q66">
            <v>-79.779184999999998</v>
          </cell>
          <cell r="R66">
            <v>635792</v>
          </cell>
          <cell r="S66">
            <v>9804224</v>
          </cell>
          <cell r="T66">
            <v>15</v>
          </cell>
        </row>
        <row r="67">
          <cell r="A67" t="str">
            <v>000840</v>
          </cell>
          <cell r="B67" t="str">
            <v>NOBOL</v>
          </cell>
          <cell r="C67" t="str">
            <v>NOBOL</v>
          </cell>
          <cell r="D67" t="str">
            <v>04 2795338</v>
          </cell>
          <cell r="E67" t="str">
            <v>GUAYAS</v>
          </cell>
          <cell r="F67" t="str">
            <v>NOBOL</v>
          </cell>
          <cell r="G67" t="str">
            <v>ZONA 5</v>
          </cell>
          <cell r="H67" t="str">
            <v>09D19</v>
          </cell>
          <cell r="I67" t="str">
            <v>DAULE,NOBOL,SANTA LUCIA</v>
          </cell>
          <cell r="J67" t="str">
            <v>8 HORAS</v>
          </cell>
          <cell r="K67" t="str">
            <v>PRIMER NIVEL</v>
          </cell>
          <cell r="L67" t="str">
            <v>CENTRO DE SALUD|CS</v>
          </cell>
          <cell r="M67">
            <v>1</v>
          </cell>
          <cell r="N67" t="str">
            <v>PUBLICO</v>
          </cell>
          <cell r="O67" t="str">
            <v>MSP</v>
          </cell>
          <cell r="P67">
            <v>-1.916371</v>
          </cell>
          <cell r="Q67">
            <v>-80.013492999999997</v>
          </cell>
          <cell r="R67">
            <v>609718</v>
          </cell>
          <cell r="S67">
            <v>9788151</v>
          </cell>
          <cell r="T67">
            <v>15</v>
          </cell>
        </row>
        <row r="68">
          <cell r="A68" t="str">
            <v>002817</v>
          </cell>
          <cell r="B68" t="str">
            <v>CENTRO DE SALUD MATERNO INFANTIL VENUS DE VALDIVIA</v>
          </cell>
          <cell r="C68" t="str">
            <v xml:space="preserve"> </v>
          </cell>
          <cell r="D68" t="str">
            <v xml:space="preserve"> </v>
          </cell>
          <cell r="E68" t="str">
            <v>SANTA ELENA</v>
          </cell>
          <cell r="F68" t="str">
            <v>LA LIBERTAD</v>
          </cell>
          <cell r="G68" t="str">
            <v>ZONA 5</v>
          </cell>
          <cell r="H68" t="str">
            <v>24D02</v>
          </cell>
          <cell r="I68" t="str">
            <v>LA LIBERTAD,SALINAS</v>
          </cell>
          <cell r="J68" t="str">
            <v>8 HORAS</v>
          </cell>
          <cell r="K68" t="str">
            <v>PRIMER NIVEL</v>
          </cell>
          <cell r="L68" t="str">
            <v>CENTRO DE SALUD|CS</v>
          </cell>
          <cell r="M68">
            <v>1</v>
          </cell>
          <cell r="N68" t="str">
            <v>PUBLICO</v>
          </cell>
          <cell r="O68" t="str">
            <v>MSP</v>
          </cell>
          <cell r="P68">
            <v>-2.2282950000000001</v>
          </cell>
          <cell r="Q68">
            <v>-80.920227999999994</v>
          </cell>
          <cell r="R68">
            <v>508870</v>
          </cell>
          <cell r="S68">
            <v>9753705</v>
          </cell>
          <cell r="T68">
            <v>15</v>
          </cell>
        </row>
        <row r="69">
          <cell r="A69" t="str">
            <v>001218</v>
          </cell>
          <cell r="B69" t="str">
            <v>SAN JUAN</v>
          </cell>
          <cell r="C69" t="str">
            <v>CALLE 24 DE MAYO Y JAIME ROLDOS AGUILERA</v>
          </cell>
          <cell r="D69" t="str">
            <v>09 1324361</v>
          </cell>
          <cell r="E69" t="str">
            <v>LOS RIOS</v>
          </cell>
          <cell r="F69" t="str">
            <v>PUEBLOVIEJO</v>
          </cell>
          <cell r="G69" t="str">
            <v>ZONA 5</v>
          </cell>
          <cell r="H69" t="str">
            <v>12D02</v>
          </cell>
          <cell r="I69" t="str">
            <v>PUEBLO VIEJO,URDANETA</v>
          </cell>
          <cell r="J69" t="str">
            <v>8 HORAS</v>
          </cell>
          <cell r="K69" t="str">
            <v>PRIMER NIVEL</v>
          </cell>
          <cell r="L69" t="str">
            <v>CENTRO DE SALUD|CS</v>
          </cell>
          <cell r="M69">
            <v>1</v>
          </cell>
          <cell r="N69" t="str">
            <v>PUBLICO</v>
          </cell>
          <cell r="O69" t="str">
            <v>MSP</v>
          </cell>
          <cell r="P69">
            <v>-1.626477</v>
          </cell>
          <cell r="Q69">
            <v>-79.563018</v>
          </cell>
          <cell r="R69">
            <v>659853</v>
          </cell>
          <cell r="S69">
            <v>9820168</v>
          </cell>
          <cell r="T69">
            <v>15</v>
          </cell>
        </row>
        <row r="70">
          <cell r="A70" t="str">
            <v>001205</v>
          </cell>
          <cell r="B70" t="str">
            <v>CLARISA</v>
          </cell>
          <cell r="C70" t="str">
            <v>RCTO. CLARIZA EN LA VIA A SALITRE</v>
          </cell>
          <cell r="D70" t="str">
            <v>09 9615933</v>
          </cell>
          <cell r="E70" t="str">
            <v>LOS RIOS</v>
          </cell>
          <cell r="F70" t="str">
            <v>VÃNCES</v>
          </cell>
          <cell r="G70" t="str">
            <v>ZONA 5</v>
          </cell>
          <cell r="H70" t="str">
            <v>12D05</v>
          </cell>
          <cell r="I70" t="str">
            <v>PALENQUE,VINCES</v>
          </cell>
          <cell r="J70" t="str">
            <v>8 HORAS</v>
          </cell>
          <cell r="K70" t="str">
            <v>PRIMER NIVEL</v>
          </cell>
          <cell r="L70" t="str">
            <v>CENTRO DE SALUD|CS</v>
          </cell>
          <cell r="M70">
            <v>1</v>
          </cell>
          <cell r="N70" t="str">
            <v>PUBLICO</v>
          </cell>
          <cell r="O70" t="str">
            <v>MSP</v>
          </cell>
          <cell r="P70">
            <v>-1.7201709999999999</v>
          </cell>
          <cell r="Q70">
            <v>-79.758778000000007</v>
          </cell>
          <cell r="R70">
            <v>638066</v>
          </cell>
          <cell r="S70">
            <v>9809824</v>
          </cell>
          <cell r="T70">
            <v>15</v>
          </cell>
        </row>
        <row r="71">
          <cell r="A71" t="str">
            <v>000854</v>
          </cell>
          <cell r="B71" t="str">
            <v>CS DE ATENCION INTEGRAL3</v>
          </cell>
          <cell r="C71" t="str">
            <v>17 DE SEPTIEMBRE Y AMBATO</v>
          </cell>
          <cell r="D71" t="str">
            <v>09 7919549</v>
          </cell>
          <cell r="E71" t="str">
            <v>GUAYAS</v>
          </cell>
          <cell r="F71" t="str">
            <v>MILAGRO</v>
          </cell>
          <cell r="G71" t="str">
            <v>ZONA 5</v>
          </cell>
          <cell r="H71" t="str">
            <v>09D17</v>
          </cell>
          <cell r="I71" t="str">
            <v>MILAGRO</v>
          </cell>
          <cell r="J71" t="str">
            <v>8 HORAS</v>
          </cell>
          <cell r="K71" t="str">
            <v>PRIMER NIVEL</v>
          </cell>
          <cell r="L71" t="str">
            <v>CENTRO DE SALUD|CS</v>
          </cell>
          <cell r="M71">
            <v>1</v>
          </cell>
          <cell r="N71" t="str">
            <v>PUBLICO</v>
          </cell>
          <cell r="O71" t="str">
            <v>MSP</v>
          </cell>
          <cell r="P71">
            <v>-2.1310989999999999</v>
          </cell>
          <cell r="Q71">
            <v>-79.593126999999996</v>
          </cell>
          <cell r="R71">
            <v>656458</v>
          </cell>
          <cell r="S71">
            <v>9764377</v>
          </cell>
          <cell r="T71">
            <v>15</v>
          </cell>
        </row>
        <row r="72">
          <cell r="A72" t="str">
            <v>000858</v>
          </cell>
          <cell r="B72" t="str">
            <v>LOS MONOS</v>
          </cell>
          <cell r="C72" t="str">
            <v>LOS MONOS</v>
          </cell>
          <cell r="D72" t="str">
            <v>08 9984866</v>
          </cell>
          <cell r="E72" t="str">
            <v>GUAYAS</v>
          </cell>
          <cell r="F72" t="str">
            <v>MILAGRO</v>
          </cell>
          <cell r="G72" t="str">
            <v>ZONA 5</v>
          </cell>
          <cell r="H72" t="str">
            <v>09D17</v>
          </cell>
          <cell r="I72" t="str">
            <v>MILAGRO</v>
          </cell>
          <cell r="J72" t="str">
            <v>8 HORAS</v>
          </cell>
          <cell r="K72" t="str">
            <v>PRIMER NIVEL</v>
          </cell>
          <cell r="L72" t="str">
            <v>CENTRO DE SALUD|CS</v>
          </cell>
          <cell r="M72">
            <v>1</v>
          </cell>
          <cell r="N72" t="str">
            <v>PUBLICO</v>
          </cell>
          <cell r="O72" t="str">
            <v>MSP</v>
          </cell>
          <cell r="P72">
            <v>-2.1938029999999999</v>
          </cell>
          <cell r="Q72">
            <v>-79.592079999999996</v>
          </cell>
          <cell r="R72">
            <v>656568</v>
          </cell>
          <cell r="S72">
            <v>9757444</v>
          </cell>
          <cell r="T72">
            <v>16</v>
          </cell>
        </row>
        <row r="73">
          <cell r="A73" t="str">
            <v>001171</v>
          </cell>
          <cell r="B73" t="str">
            <v>CARACOL</v>
          </cell>
          <cell r="C73" t="str">
            <v>BUENAVENURA BURGOS Y CARACOL</v>
          </cell>
          <cell r="D73" t="str">
            <v>09 2269132</v>
          </cell>
          <cell r="E73" t="str">
            <v>LOS RIOS</v>
          </cell>
          <cell r="F73" t="str">
            <v>BABAHOYO</v>
          </cell>
          <cell r="G73" t="str">
            <v>ZONA 5</v>
          </cell>
          <cell r="H73" t="str">
            <v>12D01</v>
          </cell>
          <cell r="I73" t="str">
            <v>BABA,BABAHOYO,MONTALVO</v>
          </cell>
          <cell r="J73" t="str">
            <v>8 HORAS</v>
          </cell>
          <cell r="K73" t="str">
            <v>PRIMER NIVEL</v>
          </cell>
          <cell r="L73" t="str">
            <v>CENTRO DE SALUD|CS</v>
          </cell>
          <cell r="M73">
            <v>1</v>
          </cell>
          <cell r="N73" t="str">
            <v>PUBLICO</v>
          </cell>
          <cell r="O73" t="str">
            <v>MSP</v>
          </cell>
          <cell r="P73">
            <v>-1.67117</v>
          </cell>
          <cell r="Q73">
            <v>-79.462549999999993</v>
          </cell>
          <cell r="R73">
            <v>671028</v>
          </cell>
          <cell r="S73">
            <v>9815218</v>
          </cell>
          <cell r="T73">
            <v>16</v>
          </cell>
        </row>
        <row r="74">
          <cell r="A74" t="str">
            <v>002087</v>
          </cell>
          <cell r="B74" t="str">
            <v>OLON</v>
          </cell>
          <cell r="C74" t="str">
            <v>CARRETERA PRINCIPAL, VIA OLON</v>
          </cell>
          <cell r="D74" t="str">
            <v>*SIN NUMERO</v>
          </cell>
          <cell r="E74" t="str">
            <v>SANTA ELENA</v>
          </cell>
          <cell r="F74" t="str">
            <v>SANTA ELENA</v>
          </cell>
          <cell r="G74" t="str">
            <v>ZONA 5</v>
          </cell>
          <cell r="H74" t="str">
            <v>24D01</v>
          </cell>
          <cell r="I74" t="str">
            <v>SANTA ELENA</v>
          </cell>
          <cell r="J74" t="str">
            <v>8 HORAS</v>
          </cell>
          <cell r="K74" t="str">
            <v>PRIMER NIVEL</v>
          </cell>
          <cell r="L74" t="str">
            <v>CENTRO DE SALUD|CS</v>
          </cell>
          <cell r="M74">
            <v>1</v>
          </cell>
          <cell r="N74" t="str">
            <v>PUBLICO</v>
          </cell>
          <cell r="O74" t="str">
            <v>MSP</v>
          </cell>
          <cell r="P74">
            <v>-1.799515</v>
          </cell>
          <cell r="Q74">
            <v>-80.756044000000003</v>
          </cell>
          <cell r="R74">
            <v>527133</v>
          </cell>
          <cell r="S74">
            <v>9801097</v>
          </cell>
          <cell r="T74">
            <v>16</v>
          </cell>
        </row>
        <row r="75">
          <cell r="A75" t="str">
            <v>002092</v>
          </cell>
          <cell r="B75" t="str">
            <v>VIRGEN DEL CARMEN</v>
          </cell>
          <cell r="C75" t="str">
            <v>CDLA. VIRGEN DEL CARMEN</v>
          </cell>
          <cell r="D75" t="str">
            <v>*SIN NUMERO</v>
          </cell>
          <cell r="E75" t="str">
            <v>SANTA ELENA</v>
          </cell>
          <cell r="F75" t="str">
            <v>LA LIBERTAD</v>
          </cell>
          <cell r="G75" t="str">
            <v>ZONA 5</v>
          </cell>
          <cell r="H75" t="str">
            <v>24D02</v>
          </cell>
          <cell r="I75" t="str">
            <v>LA LIBERTAD,SALINAS</v>
          </cell>
          <cell r="J75" t="str">
            <v>8 HORAS</v>
          </cell>
          <cell r="K75" t="str">
            <v>PRIMER NIVEL</v>
          </cell>
          <cell r="L75" t="str">
            <v>CENTRO DE SALUD|CS</v>
          </cell>
          <cell r="M75">
            <v>1</v>
          </cell>
          <cell r="N75" t="str">
            <v>PUBLICO</v>
          </cell>
          <cell r="O75" t="str">
            <v>MSP</v>
          </cell>
          <cell r="P75">
            <v>-2.2413949999999998</v>
          </cell>
          <cell r="Q75">
            <v>-80.915254000000004</v>
          </cell>
          <cell r="R75">
            <v>509423</v>
          </cell>
          <cell r="S75">
            <v>9752257</v>
          </cell>
          <cell r="T75">
            <v>16</v>
          </cell>
        </row>
        <row r="76">
          <cell r="A76" t="str">
            <v>002923</v>
          </cell>
          <cell r="B76" t="str">
            <v>BRISAS DE LA LIBERTAD</v>
          </cell>
          <cell r="C76" t="str">
            <v xml:space="preserve"> </v>
          </cell>
          <cell r="D76" t="str">
            <v xml:space="preserve"> </v>
          </cell>
          <cell r="E76" t="str">
            <v>SANTA ELENA</v>
          </cell>
          <cell r="F76" t="str">
            <v>LA LIBERTAD</v>
          </cell>
          <cell r="G76" t="str">
            <v>ZONA 5</v>
          </cell>
          <cell r="H76" t="str">
            <v>24D02</v>
          </cell>
          <cell r="I76" t="str">
            <v>LA LIBERTAD,SALINAS</v>
          </cell>
          <cell r="J76" t="str">
            <v>8 HORAS</v>
          </cell>
          <cell r="K76" t="str">
            <v>PRIMER NIVEL</v>
          </cell>
          <cell r="L76" t="str">
            <v>PUESTO DE SALUD|PS</v>
          </cell>
          <cell r="M76">
            <v>1</v>
          </cell>
          <cell r="N76" t="str">
            <v>PUBLICO</v>
          </cell>
          <cell r="O76" t="str">
            <v>MSP</v>
          </cell>
          <cell r="P76">
            <v>-2.2265389999999998</v>
          </cell>
          <cell r="Q76">
            <v>-80.908913999999996</v>
          </cell>
          <cell r="R76">
            <v>510128</v>
          </cell>
          <cell r="S76">
            <v>9753899</v>
          </cell>
          <cell r="T76">
            <v>17</v>
          </cell>
        </row>
        <row r="77">
          <cell r="A77" t="str">
            <v>002915</v>
          </cell>
          <cell r="B77" t="str">
            <v>VELASCO IBARRA</v>
          </cell>
          <cell r="C77" t="str">
            <v xml:space="preserve"> </v>
          </cell>
          <cell r="D77" t="str">
            <v xml:space="preserve"> </v>
          </cell>
          <cell r="E77" t="str">
            <v>SANTA ELENA</v>
          </cell>
          <cell r="F77" t="str">
            <v>LA LIBERTAD</v>
          </cell>
          <cell r="G77" t="str">
            <v>ZONA 5</v>
          </cell>
          <cell r="H77" t="str">
            <v>24D02</v>
          </cell>
          <cell r="I77" t="str">
            <v>LA LIBERTAD,SALINAS</v>
          </cell>
          <cell r="J77" t="str">
            <v>8 HORAS</v>
          </cell>
          <cell r="K77" t="str">
            <v>PRIMER NIVEL</v>
          </cell>
          <cell r="L77" t="str">
            <v>PUESTO DE SALUD|PS</v>
          </cell>
          <cell r="M77">
            <v>1</v>
          </cell>
          <cell r="N77" t="str">
            <v>PUBLICO</v>
          </cell>
          <cell r="O77" t="str">
            <v>MSP</v>
          </cell>
          <cell r="P77">
            <v>-2.25197</v>
          </cell>
          <cell r="Q77">
            <v>-80.908390999999995</v>
          </cell>
          <cell r="R77">
            <v>510186</v>
          </cell>
          <cell r="S77">
            <v>9751088</v>
          </cell>
          <cell r="T77">
            <v>17</v>
          </cell>
        </row>
        <row r="78">
          <cell r="A78" t="str">
            <v>002921</v>
          </cell>
          <cell r="B78" t="str">
            <v>MARAÃ‘ON</v>
          </cell>
          <cell r="C78" t="str">
            <v xml:space="preserve"> </v>
          </cell>
          <cell r="D78" t="str">
            <v xml:space="preserve"> </v>
          </cell>
          <cell r="E78" t="str">
            <v>SANTA ELENA</v>
          </cell>
          <cell r="F78" t="str">
            <v>LA LIBERTAD</v>
          </cell>
          <cell r="G78" t="str">
            <v>ZONA 5</v>
          </cell>
          <cell r="H78" t="str">
            <v>24D02</v>
          </cell>
          <cell r="I78" t="str">
            <v>LA LIBERTAD,SALINAS</v>
          </cell>
          <cell r="J78" t="str">
            <v>8 HORAS</v>
          </cell>
          <cell r="K78" t="str">
            <v>PRIMER NIVEL</v>
          </cell>
          <cell r="L78" t="str">
            <v>PUESTO DE SALUD|PS</v>
          </cell>
          <cell r="M78">
            <v>1</v>
          </cell>
          <cell r="N78" t="str">
            <v>PUBLICO</v>
          </cell>
          <cell r="O78" t="str">
            <v>MSP</v>
          </cell>
          <cell r="P78">
            <v>-2.239938</v>
          </cell>
          <cell r="Q78">
            <v>-80.911584000000005</v>
          </cell>
          <cell r="R78">
            <v>509831</v>
          </cell>
          <cell r="S78">
            <v>9752418</v>
          </cell>
          <cell r="T78">
            <v>17</v>
          </cell>
        </row>
        <row r="79">
          <cell r="A79" t="str">
            <v>002951</v>
          </cell>
          <cell r="B79" t="str">
            <v>UMG 3 LOS RIOS VINCES</v>
          </cell>
          <cell r="C79" t="str">
            <v xml:space="preserve"> </v>
          </cell>
          <cell r="D79" t="str">
            <v xml:space="preserve"> </v>
          </cell>
          <cell r="E79" t="str">
            <v>LOS RIOS</v>
          </cell>
          <cell r="F79" t="str">
            <v>VÃNCES</v>
          </cell>
          <cell r="G79" t="str">
            <v>ZONA 5</v>
          </cell>
          <cell r="H79" t="str">
            <v>12D05</v>
          </cell>
          <cell r="I79" t="str">
            <v>PALENQUE,VINCES</v>
          </cell>
          <cell r="J79" t="str">
            <v>8 HORAS</v>
          </cell>
          <cell r="K79" t="str">
            <v>PRIMER NIVEL</v>
          </cell>
          <cell r="L79" t="str">
            <v>UNIDAD MOVIL GENERAL|UMG</v>
          </cell>
          <cell r="M79">
            <v>1</v>
          </cell>
          <cell r="N79" t="str">
            <v>PUBLICO</v>
          </cell>
          <cell r="O79" t="str">
            <v>MSP</v>
          </cell>
          <cell r="P79">
            <v>-1.563534</v>
          </cell>
          <cell r="Q79">
            <v>-79.738804000000002</v>
          </cell>
          <cell r="R79">
            <v>640299</v>
          </cell>
          <cell r="S79">
            <v>9827140</v>
          </cell>
          <cell r="T79">
            <v>18</v>
          </cell>
        </row>
        <row r="80">
          <cell r="A80" t="str">
            <v>001206</v>
          </cell>
          <cell r="B80" t="str">
            <v>MATECITO</v>
          </cell>
          <cell r="C80" t="str">
            <v>LOCALIDAD EL MATECITO EN LA VIA VINCES-CLARIZA</v>
          </cell>
          <cell r="D80" t="str">
            <v>09 4173929</v>
          </cell>
          <cell r="E80" t="str">
            <v>LOS RIOS</v>
          </cell>
          <cell r="F80" t="str">
            <v>VÃNCES</v>
          </cell>
          <cell r="G80" t="str">
            <v>ZONA 5</v>
          </cell>
          <cell r="H80" t="str">
            <v>12D05</v>
          </cell>
          <cell r="I80" t="str">
            <v>PALENQUE,VINCES</v>
          </cell>
          <cell r="J80" t="str">
            <v>8 HORAS</v>
          </cell>
          <cell r="K80" t="str">
            <v>PRIMER NIVEL</v>
          </cell>
          <cell r="L80" t="str">
            <v>PUESTO DE SALUD|PS</v>
          </cell>
          <cell r="M80">
            <v>1</v>
          </cell>
          <cell r="N80" t="str">
            <v>PUBLICO</v>
          </cell>
          <cell r="O80" t="str">
            <v>MSP</v>
          </cell>
          <cell r="P80">
            <v>-1.697065</v>
          </cell>
          <cell r="Q80">
            <v>-79.752581000000006</v>
          </cell>
          <cell r="R80">
            <v>638757</v>
          </cell>
          <cell r="S80">
            <v>9812378</v>
          </cell>
          <cell r="T80">
            <v>18</v>
          </cell>
        </row>
        <row r="81">
          <cell r="A81" t="str">
            <v>002800</v>
          </cell>
          <cell r="B81" t="str">
            <v>SANTA LUCIA</v>
          </cell>
          <cell r="C81" t="str">
            <v xml:space="preserve"> </v>
          </cell>
          <cell r="D81" t="str">
            <v xml:space="preserve"> </v>
          </cell>
          <cell r="E81" t="str">
            <v>GUAYAS</v>
          </cell>
          <cell r="F81" t="str">
            <v>SANTA LUCÃA</v>
          </cell>
          <cell r="G81" t="str">
            <v>ZONA 5</v>
          </cell>
          <cell r="H81" t="str">
            <v>09D19</v>
          </cell>
          <cell r="I81" t="str">
            <v>DAULE,NOBOL,SANTA LUCIA</v>
          </cell>
          <cell r="J81" t="str">
            <v>8 HORAS</v>
          </cell>
          <cell r="K81" t="str">
            <v>PRIMER NIVEL</v>
          </cell>
          <cell r="L81" t="str">
            <v>CENTRO DE SALUD|CS</v>
          </cell>
          <cell r="M81">
            <v>1</v>
          </cell>
          <cell r="N81" t="str">
            <v>PUBLICO</v>
          </cell>
          <cell r="O81" t="str">
            <v>MSP</v>
          </cell>
          <cell r="P81">
            <v>-1.716553</v>
          </cell>
          <cell r="Q81">
            <v>-79.988277999999994</v>
          </cell>
          <cell r="R81">
            <v>612535</v>
          </cell>
          <cell r="S81">
            <v>9810239</v>
          </cell>
          <cell r="T81">
            <v>18</v>
          </cell>
        </row>
        <row r="82">
          <cell r="A82" t="str">
            <v>002916</v>
          </cell>
          <cell r="B82" t="str">
            <v>BAJADA DE CHANDUY</v>
          </cell>
          <cell r="C82" t="str">
            <v xml:space="preserve"> </v>
          </cell>
          <cell r="D82" t="str">
            <v xml:space="preserve"> </v>
          </cell>
          <cell r="E82" t="str">
            <v>SANTA ELENA</v>
          </cell>
          <cell r="F82" t="str">
            <v>SANTA ELENA</v>
          </cell>
          <cell r="G82" t="str">
            <v>ZONA 5</v>
          </cell>
          <cell r="H82" t="str">
            <v>24D01</v>
          </cell>
          <cell r="I82" t="str">
            <v>SANTA ELENA</v>
          </cell>
          <cell r="J82" t="str">
            <v>8 HORAS</v>
          </cell>
          <cell r="K82" t="str">
            <v>PRIMER NIVEL</v>
          </cell>
          <cell r="L82" t="str">
            <v>PUESTO DE SALUD|PS</v>
          </cell>
          <cell r="M82">
            <v>1</v>
          </cell>
          <cell r="N82" t="str">
            <v>PUBLICO</v>
          </cell>
          <cell r="O82" t="str">
            <v>MSP</v>
          </cell>
          <cell r="P82">
            <v>-2.4025159999999999</v>
          </cell>
          <cell r="Q82">
            <v>-80.678211000000005</v>
          </cell>
          <cell r="R82">
            <v>535776</v>
          </cell>
          <cell r="S82">
            <v>9734444</v>
          </cell>
          <cell r="T82">
            <v>18</v>
          </cell>
        </row>
        <row r="83">
          <cell r="A83" t="str">
            <v>000730</v>
          </cell>
          <cell r="B83" t="str">
            <v>PORVENIR</v>
          </cell>
          <cell r="C83" t="str">
            <v>SANTA LUCIA</v>
          </cell>
          <cell r="D83" t="str">
            <v>09 3390345</v>
          </cell>
          <cell r="E83" t="str">
            <v>GUAYAS</v>
          </cell>
          <cell r="F83" t="str">
            <v>SANTA LUCÃA</v>
          </cell>
          <cell r="G83" t="str">
            <v>ZONA 5</v>
          </cell>
          <cell r="H83" t="str">
            <v>09D19</v>
          </cell>
          <cell r="I83" t="str">
            <v>DAULE,NOBOL,SANTA LUCIA</v>
          </cell>
          <cell r="J83" t="str">
            <v>8 HORAS</v>
          </cell>
          <cell r="K83" t="str">
            <v>PRIMER NIVEL</v>
          </cell>
          <cell r="L83" t="str">
            <v>CENTRO DE SALUD|CS</v>
          </cell>
          <cell r="M83">
            <v>1</v>
          </cell>
          <cell r="N83" t="str">
            <v>PUBLICO</v>
          </cell>
          <cell r="O83" t="str">
            <v>MSP</v>
          </cell>
          <cell r="P83">
            <v>-1.7050529999999999</v>
          </cell>
          <cell r="Q83">
            <v>-80.018156000000005</v>
          </cell>
          <cell r="R83">
            <v>609212</v>
          </cell>
          <cell r="S83">
            <v>9811512</v>
          </cell>
          <cell r="T83">
            <v>19</v>
          </cell>
        </row>
        <row r="84">
          <cell r="A84" t="str">
            <v>000890</v>
          </cell>
          <cell r="B84" t="str">
            <v>EL MATE</v>
          </cell>
          <cell r="C84" t="str">
            <v>EL MATE</v>
          </cell>
          <cell r="D84" t="str">
            <v>04 2216539</v>
          </cell>
          <cell r="E84" t="str">
            <v>GUAYAS</v>
          </cell>
          <cell r="F84" t="str">
            <v>SANTA LUCÃA</v>
          </cell>
          <cell r="G84" t="str">
            <v>ZONA 5</v>
          </cell>
          <cell r="H84" t="str">
            <v>09D19</v>
          </cell>
          <cell r="I84" t="str">
            <v>DAULE,NOBOL,SANTA LUCIA</v>
          </cell>
          <cell r="J84" t="str">
            <v>8 HORAS</v>
          </cell>
          <cell r="K84" t="str">
            <v>PRIMER NIVEL</v>
          </cell>
          <cell r="L84" t="str">
            <v>CENTRO DE SALUD|CS</v>
          </cell>
          <cell r="M84">
            <v>1</v>
          </cell>
          <cell r="N84" t="str">
            <v>PUBLICO</v>
          </cell>
          <cell r="O84" t="str">
            <v>MSP</v>
          </cell>
          <cell r="P84">
            <v>-1.7716270000000001</v>
          </cell>
          <cell r="Q84">
            <v>-80.011252999999996</v>
          </cell>
          <cell r="R84">
            <v>609976</v>
          </cell>
          <cell r="S84">
            <v>9804152</v>
          </cell>
          <cell r="T84">
            <v>19</v>
          </cell>
        </row>
        <row r="85">
          <cell r="A85" t="str">
            <v>000926</v>
          </cell>
          <cell r="B85" t="str">
            <v>HOSPITAL DR OSWALDO JERVIS ALARCON (SALITRE)</v>
          </cell>
          <cell r="C85" t="str">
            <v>GARCIA MORENO Y DAULE</v>
          </cell>
          <cell r="D85" t="str">
            <v>04 2792140</v>
          </cell>
          <cell r="E85" t="str">
            <v>GUAYAS</v>
          </cell>
          <cell r="F85" t="str">
            <v>SALITRE (URBINA JADO)</v>
          </cell>
          <cell r="G85" t="str">
            <v>ZONA 5</v>
          </cell>
          <cell r="H85" t="str">
            <v>09D20</v>
          </cell>
          <cell r="I85" t="str">
            <v>SALITRE</v>
          </cell>
          <cell r="J85" t="str">
            <v>24 HORAS</v>
          </cell>
          <cell r="K85" t="str">
            <v>SEGUNDO NIVEL</v>
          </cell>
          <cell r="L85" t="str">
            <v>HOSPITAL BASICO|HB</v>
          </cell>
          <cell r="M85">
            <v>1</v>
          </cell>
          <cell r="N85" t="str">
            <v>PUBLICO</v>
          </cell>
          <cell r="O85" t="str">
            <v>MSP</v>
          </cell>
          <cell r="P85">
            <v>-1.830133</v>
          </cell>
          <cell r="Q85">
            <v>-79.813575</v>
          </cell>
          <cell r="R85">
            <v>631962</v>
          </cell>
          <cell r="S85">
            <v>9797671</v>
          </cell>
          <cell r="T85">
            <v>19</v>
          </cell>
        </row>
        <row r="86">
          <cell r="A86" t="str">
            <v>001172</v>
          </cell>
          <cell r="B86" t="str">
            <v>LA CAROLINA</v>
          </cell>
          <cell r="C86" t="str">
            <v>AV. PRINCIPAL Y VIA BABA</v>
          </cell>
          <cell r="D86" t="str">
            <v>09 1166564</v>
          </cell>
          <cell r="E86" t="str">
            <v>LOS RIOS</v>
          </cell>
          <cell r="F86" t="str">
            <v>BABAHOYO</v>
          </cell>
          <cell r="G86" t="str">
            <v>ZONA 5</v>
          </cell>
          <cell r="H86" t="str">
            <v>12D01</v>
          </cell>
          <cell r="I86" t="str">
            <v>BABA,BABAHOYO,MONTALVO</v>
          </cell>
          <cell r="J86" t="str">
            <v>8 HORAS</v>
          </cell>
          <cell r="K86" t="str">
            <v>PRIMER NIVEL</v>
          </cell>
          <cell r="L86" t="str">
            <v>CENTRO DE SALUD|CS</v>
          </cell>
          <cell r="M86">
            <v>1</v>
          </cell>
          <cell r="N86" t="str">
            <v>PUBLICO</v>
          </cell>
          <cell r="O86" t="str">
            <v>MSP</v>
          </cell>
          <cell r="P86">
            <v>-1.7866310000000001</v>
          </cell>
          <cell r="Q86">
            <v>-79.628450999999998</v>
          </cell>
          <cell r="R86">
            <v>652560</v>
          </cell>
          <cell r="S86">
            <v>9802466</v>
          </cell>
          <cell r="T86">
            <v>19</v>
          </cell>
        </row>
        <row r="87">
          <cell r="A87" t="str">
            <v>001231</v>
          </cell>
          <cell r="B87" t="str">
            <v>ISLA DE BEJUCAL</v>
          </cell>
          <cell r="C87" t="str">
            <v>CARRETERA VIA A VINCES - SAN JUAN</v>
          </cell>
          <cell r="D87" t="str">
            <v>09 1171239</v>
          </cell>
          <cell r="E87" t="str">
            <v>LOS RIOS</v>
          </cell>
          <cell r="F87" t="str">
            <v>BABA</v>
          </cell>
          <cell r="G87" t="str">
            <v>ZONA 5</v>
          </cell>
          <cell r="H87" t="str">
            <v>12D01</v>
          </cell>
          <cell r="I87" t="str">
            <v>BABA,BABAHOYO,MONTALVO</v>
          </cell>
          <cell r="J87" t="str">
            <v>8 HORAS</v>
          </cell>
          <cell r="K87" t="str">
            <v>PRIMER NIVEL</v>
          </cell>
          <cell r="L87" t="str">
            <v>CENTRO DE SALUD|CS</v>
          </cell>
          <cell r="M87">
            <v>1</v>
          </cell>
          <cell r="N87" t="str">
            <v>PUBLICO</v>
          </cell>
          <cell r="O87" t="str">
            <v>MSP</v>
          </cell>
          <cell r="P87">
            <v>-1.6781980000000001</v>
          </cell>
          <cell r="Q87">
            <v>-79.645319000000001</v>
          </cell>
          <cell r="R87">
            <v>650692</v>
          </cell>
          <cell r="S87">
            <v>9814456</v>
          </cell>
          <cell r="T87">
            <v>19</v>
          </cell>
        </row>
        <row r="88">
          <cell r="A88" t="str">
            <v>001202</v>
          </cell>
          <cell r="B88" t="str">
            <v>NICARAGUA</v>
          </cell>
          <cell r="C88" t="str">
            <v>DIAGONAL ESCUELA JUAN MONTALVAN CORNEJO</v>
          </cell>
          <cell r="D88" t="str">
            <v>09 3386391</v>
          </cell>
          <cell r="E88" t="str">
            <v>LOS RIOS</v>
          </cell>
          <cell r="F88" t="str">
            <v>VÃNCES</v>
          </cell>
          <cell r="G88" t="str">
            <v>ZONA 5</v>
          </cell>
          <cell r="H88" t="str">
            <v>12D05</v>
          </cell>
          <cell r="I88" t="str">
            <v>PALENQUE,VINCES</v>
          </cell>
          <cell r="J88" t="str">
            <v>8 HORAS</v>
          </cell>
          <cell r="K88" t="str">
            <v>PRIMER NIVEL</v>
          </cell>
          <cell r="L88" t="str">
            <v>CENTRO DE SALUD|CS</v>
          </cell>
          <cell r="M88">
            <v>1</v>
          </cell>
          <cell r="N88" t="str">
            <v>PUBLICO</v>
          </cell>
          <cell r="O88" t="str">
            <v>MSP</v>
          </cell>
          <cell r="P88">
            <v>-1.548923</v>
          </cell>
          <cell r="Q88">
            <v>-79.749544</v>
          </cell>
          <cell r="R88">
            <v>639105</v>
          </cell>
          <cell r="S88">
            <v>9828756</v>
          </cell>
          <cell r="T88">
            <v>19</v>
          </cell>
        </row>
        <row r="89">
          <cell r="A89" t="str">
            <v>001201</v>
          </cell>
          <cell r="B89" t="str">
            <v>BALZAR DE VINCES</v>
          </cell>
          <cell r="C89" t="str">
            <v>CALLE SEGUNDA DETR-S DE LA IGLESIA</v>
          </cell>
          <cell r="D89" t="str">
            <v>05 2735432</v>
          </cell>
          <cell r="E89" t="str">
            <v>LOS RIOS</v>
          </cell>
          <cell r="F89" t="str">
            <v>VÃNCES</v>
          </cell>
          <cell r="G89" t="str">
            <v>ZONA 5</v>
          </cell>
          <cell r="H89" t="str">
            <v>12D05</v>
          </cell>
          <cell r="I89" t="str">
            <v>PALENQUE,VINCES</v>
          </cell>
          <cell r="J89" t="str">
            <v>8 HORAS</v>
          </cell>
          <cell r="K89" t="str">
            <v>PRIMER NIVEL</v>
          </cell>
          <cell r="L89" t="str">
            <v>CENTRO DE SALUD|CS</v>
          </cell>
          <cell r="M89">
            <v>1</v>
          </cell>
          <cell r="N89" t="str">
            <v>PUBLICO</v>
          </cell>
          <cell r="O89" t="str">
            <v>MSP</v>
          </cell>
          <cell r="P89">
            <v>-1.5555110000000001</v>
          </cell>
          <cell r="Q89">
            <v>-79.755131000000006</v>
          </cell>
          <cell r="R89">
            <v>638483</v>
          </cell>
          <cell r="S89">
            <v>9828028</v>
          </cell>
          <cell r="T89">
            <v>19</v>
          </cell>
        </row>
        <row r="90">
          <cell r="A90" t="str">
            <v>001207</v>
          </cell>
          <cell r="B90" t="str">
            <v>PALENQUE</v>
          </cell>
          <cell r="C90" t="str">
            <v>CALLE ELOY ALFARO</v>
          </cell>
          <cell r="D90" t="str">
            <v>05 2917371</v>
          </cell>
          <cell r="E90" t="str">
            <v>LOS RIOS</v>
          </cell>
          <cell r="F90" t="str">
            <v>PALENQUE</v>
          </cell>
          <cell r="G90" t="str">
            <v>ZONA 5</v>
          </cell>
          <cell r="H90" t="str">
            <v>12D05</v>
          </cell>
          <cell r="I90" t="str">
            <v>PALENQUE,VINCES</v>
          </cell>
          <cell r="J90" t="str">
            <v>8 HORAS</v>
          </cell>
          <cell r="K90" t="str">
            <v>PRIMER NIVEL</v>
          </cell>
          <cell r="L90" t="str">
            <v>CENTRO DE SALUD|CS</v>
          </cell>
          <cell r="M90">
            <v>1</v>
          </cell>
          <cell r="N90" t="str">
            <v>PUBLICO</v>
          </cell>
          <cell r="O90" t="str">
            <v>MSP</v>
          </cell>
          <cell r="P90">
            <v>-1.438393</v>
          </cell>
          <cell r="Q90">
            <v>-79.751908</v>
          </cell>
          <cell r="R90">
            <v>638849</v>
          </cell>
          <cell r="S90">
            <v>9840976</v>
          </cell>
          <cell r="T90">
            <v>19</v>
          </cell>
        </row>
        <row r="91">
          <cell r="A91" t="str">
            <v>000919</v>
          </cell>
          <cell r="B91" t="str">
            <v>DAULE</v>
          </cell>
          <cell r="C91" t="str">
            <v>9 DE OCTUBRE Y LA 5TA.</v>
          </cell>
          <cell r="D91" t="str">
            <v>04 2797773</v>
          </cell>
          <cell r="E91" t="str">
            <v>GUAYAS</v>
          </cell>
          <cell r="F91" t="str">
            <v>DAULE</v>
          </cell>
          <cell r="G91" t="str">
            <v>ZONA 5</v>
          </cell>
          <cell r="H91" t="str">
            <v>09D19</v>
          </cell>
          <cell r="I91" t="str">
            <v>DAULE,NOBOL,SANTA LUCIA</v>
          </cell>
          <cell r="J91" t="str">
            <v>24 HORAS</v>
          </cell>
          <cell r="K91" t="str">
            <v>SEGUNDO NIVEL</v>
          </cell>
          <cell r="L91" t="str">
            <v>HOSPITAL BASICO|HB</v>
          </cell>
          <cell r="M91">
            <v>1</v>
          </cell>
          <cell r="N91" t="str">
            <v>PUBLICO</v>
          </cell>
          <cell r="O91" t="str">
            <v>MSP</v>
          </cell>
          <cell r="P91">
            <v>-1.870463</v>
          </cell>
          <cell r="Q91">
            <v>-79.980552000000003</v>
          </cell>
          <cell r="R91">
            <v>613385</v>
          </cell>
          <cell r="S91">
            <v>9793224</v>
          </cell>
          <cell r="T91">
            <v>19</v>
          </cell>
        </row>
        <row r="92">
          <cell r="A92" t="str">
            <v>002920</v>
          </cell>
          <cell r="B92" t="str">
            <v>6 DE DICIEMBRE</v>
          </cell>
          <cell r="C92" t="str">
            <v xml:space="preserve"> </v>
          </cell>
          <cell r="D92" t="str">
            <v xml:space="preserve"> </v>
          </cell>
          <cell r="E92" t="str">
            <v>SANTA ELENA</v>
          </cell>
          <cell r="F92" t="str">
            <v>LA LIBERTAD</v>
          </cell>
          <cell r="G92" t="str">
            <v>ZONA 5</v>
          </cell>
          <cell r="H92" t="str">
            <v>24D02</v>
          </cell>
          <cell r="I92" t="str">
            <v>LA LIBERTAD,SALINAS</v>
          </cell>
          <cell r="J92" t="str">
            <v>8 HORAS</v>
          </cell>
          <cell r="K92" t="str">
            <v>PRIMER NIVEL</v>
          </cell>
          <cell r="L92" t="str">
            <v>PUESTO DE SALUD|PS</v>
          </cell>
          <cell r="M92">
            <v>1</v>
          </cell>
          <cell r="N92" t="str">
            <v>PUBLICO</v>
          </cell>
          <cell r="O92" t="str">
            <v>MSP</v>
          </cell>
          <cell r="P92">
            <v>-2.226575</v>
          </cell>
          <cell r="Q92">
            <v>-80.900541000000004</v>
          </cell>
          <cell r="R92">
            <v>511059</v>
          </cell>
          <cell r="S92">
            <v>9753895</v>
          </cell>
          <cell r="T92">
            <v>19</v>
          </cell>
        </row>
        <row r="93">
          <cell r="A93" t="str">
            <v>002952</v>
          </cell>
          <cell r="B93" t="str">
            <v>UMG 4 LOS RIOS RICAURTE</v>
          </cell>
          <cell r="C93" t="str">
            <v xml:space="preserve"> </v>
          </cell>
          <cell r="D93" t="str">
            <v xml:space="preserve"> </v>
          </cell>
          <cell r="E93" t="str">
            <v>LOS RIOS</v>
          </cell>
          <cell r="F93" t="str">
            <v>VENTANAS</v>
          </cell>
          <cell r="G93" t="str">
            <v>ZONA 5</v>
          </cell>
          <cell r="H93" t="str">
            <v>12D04</v>
          </cell>
          <cell r="I93" t="str">
            <v>QUINSALOMA, VENTANAS</v>
          </cell>
          <cell r="J93" t="str">
            <v>8 HORAS</v>
          </cell>
          <cell r="K93" t="str">
            <v>PRIMER NIVEL</v>
          </cell>
          <cell r="L93" t="str">
            <v>UNIDAD MOVIL GENERAL|UMG</v>
          </cell>
          <cell r="M93">
            <v>1</v>
          </cell>
          <cell r="N93" t="str">
            <v>PUBLICO</v>
          </cell>
          <cell r="O93" t="str">
            <v>MSP</v>
          </cell>
          <cell r="P93">
            <v>-1.4466300000000001</v>
          </cell>
          <cell r="Q93">
            <v>-79.454446000000004</v>
          </cell>
          <cell r="R93">
            <v>671948</v>
          </cell>
          <cell r="S93">
            <v>9840045</v>
          </cell>
          <cell r="T93">
            <v>20</v>
          </cell>
        </row>
        <row r="94">
          <cell r="A94" t="str">
            <v>000867</v>
          </cell>
          <cell r="B94" t="str">
            <v>DR. JAIME ROLDOS AGUILERA</v>
          </cell>
          <cell r="C94" t="str">
            <v>VIA NARANJAL - EL ORO</v>
          </cell>
          <cell r="D94" t="str">
            <v>08 3303203</v>
          </cell>
          <cell r="E94" t="str">
            <v>GUAYAS</v>
          </cell>
          <cell r="F94" t="str">
            <v>NARANJAL</v>
          </cell>
          <cell r="G94" t="str">
            <v>ZONA 5</v>
          </cell>
          <cell r="H94" t="str">
            <v>09D12</v>
          </cell>
          <cell r="I94" t="str">
            <v>BALAO,NARANJAL</v>
          </cell>
          <cell r="J94" t="str">
            <v>8 HORAS</v>
          </cell>
          <cell r="K94" t="str">
            <v>PRIMER NIVEL</v>
          </cell>
          <cell r="L94" t="str">
            <v>CENTRO DE SALUD|CS</v>
          </cell>
          <cell r="M94">
            <v>1</v>
          </cell>
          <cell r="N94" t="str">
            <v>PUBLICO</v>
          </cell>
          <cell r="O94" t="str">
            <v>MSP</v>
          </cell>
          <cell r="P94">
            <v>-2.8025820000000001</v>
          </cell>
          <cell r="Q94">
            <v>-79.709220000000002</v>
          </cell>
          <cell r="R94">
            <v>643473</v>
          </cell>
          <cell r="S94">
            <v>9690149</v>
          </cell>
          <cell r="T94">
            <v>20</v>
          </cell>
        </row>
        <row r="95">
          <cell r="A95" t="str">
            <v>000865</v>
          </cell>
          <cell r="B95" t="str">
            <v>JESUS MARIA</v>
          </cell>
          <cell r="C95" t="str">
            <v>CALLE PRINCIPAL</v>
          </cell>
          <cell r="D95" t="str">
            <v>08 9642225</v>
          </cell>
          <cell r="E95" t="str">
            <v>GUAYAS</v>
          </cell>
          <cell r="F95" t="str">
            <v>NARANJAL</v>
          </cell>
          <cell r="G95" t="str">
            <v>ZONA 5</v>
          </cell>
          <cell r="H95" t="str">
            <v>09D12</v>
          </cell>
          <cell r="I95" t="str">
            <v>BALAO,NARANJAL</v>
          </cell>
          <cell r="J95" t="str">
            <v>8 HORAS</v>
          </cell>
          <cell r="K95" t="str">
            <v>PRIMER NIVEL</v>
          </cell>
          <cell r="L95" t="str">
            <v>CENTRO DE SALUD|CS</v>
          </cell>
          <cell r="M95">
            <v>1</v>
          </cell>
          <cell r="N95" t="str">
            <v>PUBLICO</v>
          </cell>
          <cell r="O95" t="str">
            <v>MSP</v>
          </cell>
          <cell r="P95">
            <v>-2.566951</v>
          </cell>
          <cell r="Q95">
            <v>-79.545621999999995</v>
          </cell>
          <cell r="R95">
            <v>661692</v>
          </cell>
          <cell r="S95">
            <v>9716181</v>
          </cell>
          <cell r="T95">
            <v>20</v>
          </cell>
        </row>
        <row r="96">
          <cell r="A96" t="str">
            <v>000864</v>
          </cell>
          <cell r="B96" t="str">
            <v>VILLA NUEVA</v>
          </cell>
          <cell r="C96" t="str">
            <v>CALLE PRINCIPAL</v>
          </cell>
          <cell r="D96" t="str">
            <v>08 0033603</v>
          </cell>
          <cell r="E96" t="str">
            <v>GUAYAS</v>
          </cell>
          <cell r="F96" t="str">
            <v>NARANJAL</v>
          </cell>
          <cell r="G96" t="str">
            <v>ZONA 5</v>
          </cell>
          <cell r="H96" t="str">
            <v>09D12</v>
          </cell>
          <cell r="I96" t="str">
            <v>BALAO,NARANJAL</v>
          </cell>
          <cell r="J96" t="str">
            <v>8 HORAS</v>
          </cell>
          <cell r="K96" t="str">
            <v>PRIMER NIVEL</v>
          </cell>
          <cell r="L96" t="str">
            <v>CENTRO DE SALUD|CS</v>
          </cell>
          <cell r="M96">
            <v>1</v>
          </cell>
          <cell r="N96" t="str">
            <v>PUBLICO</v>
          </cell>
          <cell r="O96" t="str">
            <v>MSP</v>
          </cell>
          <cell r="P96">
            <v>-2.597801</v>
          </cell>
          <cell r="Q96">
            <v>-79.602323999999996</v>
          </cell>
          <cell r="R96">
            <v>655383</v>
          </cell>
          <cell r="S96">
            <v>9712777</v>
          </cell>
          <cell r="T96">
            <v>20</v>
          </cell>
        </row>
        <row r="97">
          <cell r="A97" t="str">
            <v>000835</v>
          </cell>
          <cell r="B97" t="str">
            <v>GUARUMAL</v>
          </cell>
          <cell r="C97" t="str">
            <v>DAULE</v>
          </cell>
          <cell r="D97" t="str">
            <v>04 2797773</v>
          </cell>
          <cell r="E97" t="str">
            <v>GUAYAS</v>
          </cell>
          <cell r="F97" t="str">
            <v>DAULE</v>
          </cell>
          <cell r="G97" t="str">
            <v>ZONA 5</v>
          </cell>
          <cell r="H97" t="str">
            <v>09D19</v>
          </cell>
          <cell r="I97" t="str">
            <v>DAULE,NOBOL,SANTA LUCIA</v>
          </cell>
          <cell r="J97" t="str">
            <v>8 HORAS</v>
          </cell>
          <cell r="K97" t="str">
            <v>PRIMER NIVEL</v>
          </cell>
          <cell r="L97" t="str">
            <v>CENTRO DE SALUD|CS</v>
          </cell>
          <cell r="M97">
            <v>1</v>
          </cell>
          <cell r="N97" t="str">
            <v>PUBLICO</v>
          </cell>
          <cell r="O97" t="str">
            <v>MSP</v>
          </cell>
          <cell r="P97">
            <v>-1.829785</v>
          </cell>
          <cell r="Q97">
            <v>-79.935419999999993</v>
          </cell>
          <cell r="R97">
            <v>618408</v>
          </cell>
          <cell r="S97">
            <v>9797718</v>
          </cell>
          <cell r="T97">
            <v>20</v>
          </cell>
        </row>
        <row r="98">
          <cell r="A98" t="str">
            <v>000830</v>
          </cell>
          <cell r="B98" t="str">
            <v>CERRITOS</v>
          </cell>
          <cell r="C98" t="str">
            <v>ALTO CERRITOS</v>
          </cell>
          <cell r="D98" t="str">
            <v>04 230985</v>
          </cell>
          <cell r="E98" t="str">
            <v>GUAYAS</v>
          </cell>
          <cell r="F98" t="str">
            <v>BALZAR</v>
          </cell>
          <cell r="G98" t="str">
            <v>ZONA 5</v>
          </cell>
          <cell r="H98" t="str">
            <v>09D13</v>
          </cell>
          <cell r="I98" t="str">
            <v>BALZAR,COLIMES,PALESTINA</v>
          </cell>
          <cell r="J98" t="str">
            <v>8 HORAS</v>
          </cell>
          <cell r="K98" t="str">
            <v>PRIMER NIVEL</v>
          </cell>
          <cell r="L98" t="str">
            <v>CENTRO DE SALUD|CS</v>
          </cell>
          <cell r="M98">
            <v>1</v>
          </cell>
          <cell r="N98" t="str">
            <v>PUBLICO</v>
          </cell>
          <cell r="O98" t="str">
            <v>MSP</v>
          </cell>
          <cell r="P98">
            <v>-1.470801</v>
          </cell>
          <cell r="Q98">
            <v>-79.923090000000002</v>
          </cell>
          <cell r="R98">
            <v>619801</v>
          </cell>
          <cell r="S98">
            <v>9837403</v>
          </cell>
          <cell r="T98">
            <v>20</v>
          </cell>
        </row>
        <row r="99">
          <cell r="A99" t="str">
            <v>000833</v>
          </cell>
          <cell r="B99" t="str">
            <v>SAN JACINTO DE COLIMES</v>
          </cell>
          <cell r="C99" t="str">
            <v>SAN JACINTO SUR</v>
          </cell>
          <cell r="D99" t="str">
            <v>09 5171304</v>
          </cell>
          <cell r="E99" t="str">
            <v>GUAYAS</v>
          </cell>
          <cell r="F99" t="str">
            <v>COLIMES</v>
          </cell>
          <cell r="G99" t="str">
            <v>ZONA 5</v>
          </cell>
          <cell r="H99" t="str">
            <v>09D13</v>
          </cell>
          <cell r="I99" t="str">
            <v>BALZAR,COLIMES,PALESTINA</v>
          </cell>
          <cell r="J99" t="str">
            <v>8 HORAS</v>
          </cell>
          <cell r="K99" t="str">
            <v>PRIMER NIVEL</v>
          </cell>
          <cell r="L99" t="str">
            <v>CENTRO DE SALUD|CS</v>
          </cell>
          <cell r="M99">
            <v>1</v>
          </cell>
          <cell r="N99" t="str">
            <v>PUBLICO</v>
          </cell>
          <cell r="O99" t="str">
            <v>MSP</v>
          </cell>
          <cell r="P99">
            <v>-1.6201289999999999</v>
          </cell>
          <cell r="Q99">
            <v>-79.998080000000002</v>
          </cell>
          <cell r="R99">
            <v>611450</v>
          </cell>
          <cell r="S99">
            <v>9820899</v>
          </cell>
          <cell r="T99">
            <v>20</v>
          </cell>
        </row>
        <row r="100">
          <cell r="A100" t="str">
            <v>000836</v>
          </cell>
          <cell r="B100" t="str">
            <v>LAUREL</v>
          </cell>
          <cell r="C100" t="str">
            <v>LAUREL</v>
          </cell>
          <cell r="D100" t="str">
            <v>09 9751650</v>
          </cell>
          <cell r="E100" t="str">
            <v>GUAYAS</v>
          </cell>
          <cell r="F100" t="str">
            <v>DAULE</v>
          </cell>
          <cell r="G100" t="str">
            <v>ZONA 5</v>
          </cell>
          <cell r="H100" t="str">
            <v>09D19</v>
          </cell>
          <cell r="I100" t="str">
            <v>DAULE,NOBOL,SANTA LUCIA</v>
          </cell>
          <cell r="J100" t="str">
            <v>8 HORAS</v>
          </cell>
          <cell r="K100" t="str">
            <v>PRIMER NIVEL</v>
          </cell>
          <cell r="L100" t="str">
            <v>CENTRO DE SALUD|CS</v>
          </cell>
          <cell r="M100">
            <v>1</v>
          </cell>
          <cell r="N100" t="str">
            <v>PUBLICO</v>
          </cell>
          <cell r="O100" t="str">
            <v>MSP</v>
          </cell>
          <cell r="P100">
            <v>-1.788899</v>
          </cell>
          <cell r="Q100">
            <v>-79.905805000000001</v>
          </cell>
          <cell r="R100">
            <v>621705</v>
          </cell>
          <cell r="S100">
            <v>9802236</v>
          </cell>
          <cell r="T100">
            <v>20</v>
          </cell>
        </row>
        <row r="101">
          <cell r="A101" t="str">
            <v>000834</v>
          </cell>
          <cell r="B101" t="str">
            <v>LIMONAL</v>
          </cell>
          <cell r="C101" t="str">
            <v>AV. 10 DE AGOSTO</v>
          </cell>
          <cell r="D101" t="str">
            <v>09 2984707</v>
          </cell>
          <cell r="E101" t="str">
            <v>GUAYAS</v>
          </cell>
          <cell r="F101" t="str">
            <v>DAULE</v>
          </cell>
          <cell r="G101" t="str">
            <v>ZONA 5</v>
          </cell>
          <cell r="H101" t="str">
            <v>09D19</v>
          </cell>
          <cell r="I101" t="str">
            <v>DAULE,NOBOL,SANTA LUCIA</v>
          </cell>
          <cell r="J101" t="str">
            <v>8 HORAS</v>
          </cell>
          <cell r="K101" t="str">
            <v>PRIMER NIVEL</v>
          </cell>
          <cell r="L101" t="str">
            <v>CENTRO DE SALUD|CS</v>
          </cell>
          <cell r="M101">
            <v>1</v>
          </cell>
          <cell r="N101" t="str">
            <v>PUBLICO</v>
          </cell>
          <cell r="O101" t="str">
            <v>MSP</v>
          </cell>
          <cell r="P101">
            <v>-1.7943579999999999</v>
          </cell>
          <cell r="Q101">
            <v>-80.007842999999994</v>
          </cell>
          <cell r="R101">
            <v>610354</v>
          </cell>
          <cell r="S101">
            <v>9801639</v>
          </cell>
          <cell r="T101">
            <v>20</v>
          </cell>
        </row>
        <row r="102">
          <cell r="A102" t="str">
            <v>000893</v>
          </cell>
          <cell r="B102" t="str">
            <v>PALESTINA</v>
          </cell>
          <cell r="C102" t="str">
            <v>SAN JUAN</v>
          </cell>
          <cell r="D102" t="str">
            <v>09 3183960</v>
          </cell>
          <cell r="E102" t="str">
            <v>GUAYAS</v>
          </cell>
          <cell r="F102" t="str">
            <v>PALESTINA</v>
          </cell>
          <cell r="G102" t="str">
            <v>ZONA 5</v>
          </cell>
          <cell r="H102" t="str">
            <v>09D13</v>
          </cell>
          <cell r="I102" t="str">
            <v>BALZAR,COLIMES,PALESTINA</v>
          </cell>
          <cell r="J102" t="str">
            <v>8 HORAS</v>
          </cell>
          <cell r="K102" t="str">
            <v>PRIMER NIVEL</v>
          </cell>
          <cell r="L102" t="str">
            <v>CENTRO DE SALUD|CS</v>
          </cell>
          <cell r="M102">
            <v>1</v>
          </cell>
          <cell r="N102" t="str">
            <v>PUBLICO</v>
          </cell>
          <cell r="O102" t="str">
            <v>MSP</v>
          </cell>
          <cell r="P102">
            <v>-1.631302</v>
          </cell>
          <cell r="Q102">
            <v>-79.982605000000007</v>
          </cell>
          <cell r="R102">
            <v>613171</v>
          </cell>
          <cell r="S102">
            <v>9819663</v>
          </cell>
          <cell r="T102">
            <v>20</v>
          </cell>
        </row>
        <row r="103">
          <cell r="A103" t="str">
            <v>000892</v>
          </cell>
          <cell r="B103" t="str">
            <v>TAMARINDO</v>
          </cell>
          <cell r="C103" t="str">
            <v>TAMARINDO</v>
          </cell>
          <cell r="D103" t="str">
            <v>09 8462599</v>
          </cell>
          <cell r="E103" t="str">
            <v>GUAYAS</v>
          </cell>
          <cell r="F103" t="str">
            <v>SANTA LUCÃA</v>
          </cell>
          <cell r="G103" t="str">
            <v>ZONA 5</v>
          </cell>
          <cell r="H103" t="str">
            <v>09D19</v>
          </cell>
          <cell r="I103" t="str">
            <v>DAULE,NOBOL,SANTA LUCIA</v>
          </cell>
          <cell r="J103" t="str">
            <v>8 HORAS</v>
          </cell>
          <cell r="K103" t="str">
            <v>PRIMER NIVEL</v>
          </cell>
          <cell r="L103" t="str">
            <v>CENTRO DE SALUD|CS</v>
          </cell>
          <cell r="M103">
            <v>1</v>
          </cell>
          <cell r="N103" t="str">
            <v>PUBLICO</v>
          </cell>
          <cell r="O103" t="str">
            <v>MSP</v>
          </cell>
          <cell r="P103">
            <v>-1.6730320000000001</v>
          </cell>
          <cell r="Q103">
            <v>-80.021624000000003</v>
          </cell>
          <cell r="R103">
            <v>608828</v>
          </cell>
          <cell r="S103">
            <v>9815052</v>
          </cell>
          <cell r="T103">
            <v>20</v>
          </cell>
        </row>
        <row r="104">
          <cell r="A104" t="str">
            <v>000896</v>
          </cell>
          <cell r="B104" t="str">
            <v>BUENA SUERTE (ANTES MASTRANTAL)</v>
          </cell>
          <cell r="C104" t="str">
            <v>RECINTO BUENA SUERTE</v>
          </cell>
          <cell r="D104" t="str">
            <v>04 2792140</v>
          </cell>
          <cell r="E104" t="str">
            <v>GUAYAS</v>
          </cell>
          <cell r="F104" t="str">
            <v>SALITRE (URBINA JADO)</v>
          </cell>
          <cell r="G104" t="str">
            <v>ZONA 5</v>
          </cell>
          <cell r="H104" t="str">
            <v>09D20</v>
          </cell>
          <cell r="I104" t="str">
            <v>SALITRE</v>
          </cell>
          <cell r="J104" t="str">
            <v>8 HORAS</v>
          </cell>
          <cell r="K104" t="str">
            <v>PRIMER NIVEL</v>
          </cell>
          <cell r="L104" t="str">
            <v>CENTRO DE SALUD|CS</v>
          </cell>
          <cell r="M104">
            <v>1</v>
          </cell>
          <cell r="N104" t="str">
            <v>PUBLICO</v>
          </cell>
          <cell r="O104" t="str">
            <v>MSP</v>
          </cell>
          <cell r="P104">
            <v>-1.766343</v>
          </cell>
          <cell r="Q104">
            <v>-79.809282999999994</v>
          </cell>
          <cell r="R104">
            <v>632444</v>
          </cell>
          <cell r="S104">
            <v>9804723</v>
          </cell>
          <cell r="T104">
            <v>20</v>
          </cell>
        </row>
        <row r="105">
          <cell r="A105" t="str">
            <v>000903</v>
          </cell>
          <cell r="B105" t="str">
            <v>PEDRO J. MONTERO</v>
          </cell>
          <cell r="C105" t="str">
            <v>N/A</v>
          </cell>
          <cell r="D105" t="str">
            <v>SIN NÃšMERO</v>
          </cell>
          <cell r="E105" t="str">
            <v>GUAYAS</v>
          </cell>
          <cell r="F105" t="str">
            <v>SAN JACINTO DE YAGUACHI</v>
          </cell>
          <cell r="G105" t="str">
            <v>ZONA 5</v>
          </cell>
          <cell r="H105" t="str">
            <v>09D21</v>
          </cell>
          <cell r="I105" t="str">
            <v>SAN JACINTO DE YAGUACHI</v>
          </cell>
          <cell r="J105" t="str">
            <v>8 HORAS</v>
          </cell>
          <cell r="K105" t="str">
            <v>PRIMER NIVEL</v>
          </cell>
          <cell r="L105" t="str">
            <v>CENTRO DE SALUD|CS</v>
          </cell>
          <cell r="M105">
            <v>1</v>
          </cell>
          <cell r="N105" t="str">
            <v>PUBLICO</v>
          </cell>
          <cell r="O105" t="str">
            <v>MSP</v>
          </cell>
          <cell r="P105">
            <v>-2.254877</v>
          </cell>
          <cell r="Q105">
            <v>-79.626485000000002</v>
          </cell>
          <cell r="R105">
            <v>652735</v>
          </cell>
          <cell r="S105">
            <v>9750695</v>
          </cell>
          <cell r="T105">
            <v>20</v>
          </cell>
        </row>
        <row r="106">
          <cell r="A106" t="str">
            <v>002869</v>
          </cell>
          <cell r="B106" t="str">
            <v>UNIDAD ANIDADA NICOLAS COTO INFANTE</v>
          </cell>
          <cell r="C106" t="str">
            <v xml:space="preserve"> </v>
          </cell>
          <cell r="D106" t="str">
            <v xml:space="preserve"> </v>
          </cell>
          <cell r="E106" t="str">
            <v>LOS RIOS</v>
          </cell>
          <cell r="F106" t="str">
            <v>VÃNCES</v>
          </cell>
          <cell r="G106" t="str">
            <v>ZONA 5</v>
          </cell>
          <cell r="H106" t="str">
            <v>12D05</v>
          </cell>
          <cell r="I106" t="str">
            <v>PALENQUE,VINCES</v>
          </cell>
          <cell r="J106" t="str">
            <v>8 HORAS</v>
          </cell>
          <cell r="K106" t="str">
            <v>PRIMER NIVEL</v>
          </cell>
          <cell r="L106" t="str">
            <v>UNIDADES ANIDADAS|UA</v>
          </cell>
          <cell r="M106">
            <v>1</v>
          </cell>
          <cell r="N106" t="str">
            <v>PUBLICO</v>
          </cell>
          <cell r="O106" t="str">
            <v>MSP</v>
          </cell>
          <cell r="P106">
            <v>-1.5583419999999999</v>
          </cell>
          <cell r="Q106">
            <v>-79.755056999999994</v>
          </cell>
          <cell r="R106">
            <v>638491</v>
          </cell>
          <cell r="S106">
            <v>9827715</v>
          </cell>
          <cell r="T106">
            <v>20</v>
          </cell>
        </row>
        <row r="107">
          <cell r="A107" t="str">
            <v>001158</v>
          </cell>
          <cell r="B107" t="str">
            <v>CAMPO ALEGRE</v>
          </cell>
          <cell r="C107" t="str">
            <v>RCTO CAMPO ALEGRE</v>
          </cell>
          <cell r="D107" t="str">
            <v>09 4931814</v>
          </cell>
          <cell r="E107" t="str">
            <v>LOS RIOS</v>
          </cell>
          <cell r="F107" t="str">
            <v>BABA</v>
          </cell>
          <cell r="G107" t="str">
            <v>ZONA 5</v>
          </cell>
          <cell r="H107" t="str">
            <v>12D01</v>
          </cell>
          <cell r="I107" t="str">
            <v>BABA,BABAHOYO,MONTALVO</v>
          </cell>
          <cell r="J107" t="str">
            <v>8 HORAS</v>
          </cell>
          <cell r="K107" t="str">
            <v>PRIMER NIVEL</v>
          </cell>
          <cell r="L107" t="str">
            <v>PUESTO DE SALUD|PS</v>
          </cell>
          <cell r="M107">
            <v>1</v>
          </cell>
          <cell r="N107" t="str">
            <v>PUBLICO</v>
          </cell>
          <cell r="O107" t="str">
            <v>MSP</v>
          </cell>
          <cell r="P107">
            <v>-1.4929460000000001</v>
          </cell>
          <cell r="Q107">
            <v>-79.619718000000006</v>
          </cell>
          <cell r="R107">
            <v>653554</v>
          </cell>
          <cell r="S107">
            <v>9834936</v>
          </cell>
          <cell r="T107">
            <v>20</v>
          </cell>
        </row>
        <row r="108">
          <cell r="A108" t="str">
            <v>001236</v>
          </cell>
          <cell r="B108" t="str">
            <v>JAIME ROLDOS AGUILERA</v>
          </cell>
          <cell r="C108" t="str">
            <v>6 DE OCTUBRE Y ERNESTO BRIONES</v>
          </cell>
          <cell r="D108" t="str">
            <v>05 290219</v>
          </cell>
          <cell r="E108" t="str">
            <v>LOS RIOS</v>
          </cell>
          <cell r="F108" t="str">
            <v>VENTANAS</v>
          </cell>
          <cell r="G108" t="str">
            <v>ZONA 5</v>
          </cell>
          <cell r="H108" t="str">
            <v>12D04</v>
          </cell>
          <cell r="I108" t="str">
            <v>QUINSALOMA, VENTANAS</v>
          </cell>
          <cell r="J108" t="str">
            <v>24 HORAS</v>
          </cell>
          <cell r="K108" t="str">
            <v>SEGUNDO NIVEL</v>
          </cell>
          <cell r="L108" t="str">
            <v>HOSPITAL BASICO|HB</v>
          </cell>
          <cell r="M108">
            <v>1</v>
          </cell>
          <cell r="N108" t="str">
            <v>PUBLICO</v>
          </cell>
          <cell r="O108" t="str">
            <v>MSP</v>
          </cell>
          <cell r="P108">
            <v>-1.4471540000000001</v>
          </cell>
          <cell r="Q108">
            <v>-79.466245000000001</v>
          </cell>
          <cell r="R108">
            <v>670635</v>
          </cell>
          <cell r="S108">
            <v>9839988</v>
          </cell>
          <cell r="T108">
            <v>20</v>
          </cell>
        </row>
        <row r="109">
          <cell r="A109" t="str">
            <v>001221</v>
          </cell>
          <cell r="B109" t="str">
            <v>MALVINAS</v>
          </cell>
          <cell r="C109" t="str">
            <v>10 DE NOVIEMBRE Y QUITO</v>
          </cell>
          <cell r="D109" t="str">
            <v>06 9471730</v>
          </cell>
          <cell r="E109" t="str">
            <v>LOS RIOS</v>
          </cell>
          <cell r="F109" t="str">
            <v>VENTANAS</v>
          </cell>
          <cell r="G109" t="str">
            <v>ZONA 5</v>
          </cell>
          <cell r="H109" t="str">
            <v>12D04</v>
          </cell>
          <cell r="I109" t="str">
            <v>QUINSALOMA, VENTANAS</v>
          </cell>
          <cell r="J109" t="str">
            <v>8 HORAS</v>
          </cell>
          <cell r="K109" t="str">
            <v>PRIMER NIVEL</v>
          </cell>
          <cell r="L109" t="str">
            <v>CENTRO DE SALUD|CS</v>
          </cell>
          <cell r="M109">
            <v>1</v>
          </cell>
          <cell r="N109" t="str">
            <v>PUBLICO</v>
          </cell>
          <cell r="O109" t="str">
            <v>MSP</v>
          </cell>
          <cell r="P109">
            <v>-1.4504619999999999</v>
          </cell>
          <cell r="Q109">
            <v>-79.463295000000002</v>
          </cell>
          <cell r="R109">
            <v>670963</v>
          </cell>
          <cell r="S109">
            <v>9839622</v>
          </cell>
          <cell r="T109">
            <v>20</v>
          </cell>
        </row>
        <row r="110">
          <cell r="A110" t="str">
            <v>001234</v>
          </cell>
          <cell r="B110" t="str">
            <v>NICOLAS COTTO INFANTE</v>
          </cell>
          <cell r="C110" t="str">
            <v>CALLE SUCRE 610 Y 24 DE MAYO</v>
          </cell>
          <cell r="D110" t="str">
            <v>05 2790028</v>
          </cell>
          <cell r="E110" t="str">
            <v>LOS RIOS</v>
          </cell>
          <cell r="F110" t="str">
            <v>VÃNCES</v>
          </cell>
          <cell r="G110" t="str">
            <v>ZONA 5</v>
          </cell>
          <cell r="H110" t="str">
            <v>12D05</v>
          </cell>
          <cell r="I110" t="str">
            <v>PALENQUE,VINCES</v>
          </cell>
          <cell r="J110" t="str">
            <v>24 HORAS</v>
          </cell>
          <cell r="K110" t="str">
            <v>SEGUNDO NIVEL</v>
          </cell>
          <cell r="L110" t="str">
            <v>HOSPITAL BASICO|HB</v>
          </cell>
          <cell r="M110">
            <v>1</v>
          </cell>
          <cell r="N110" t="str">
            <v>PUBLICO</v>
          </cell>
          <cell r="O110" t="str">
            <v>MSP</v>
          </cell>
          <cell r="P110">
            <v>-1.558732</v>
          </cell>
          <cell r="Q110">
            <v>-79.756100000000004</v>
          </cell>
          <cell r="R110">
            <v>638375</v>
          </cell>
          <cell r="S110">
            <v>9827672</v>
          </cell>
          <cell r="T110">
            <v>20</v>
          </cell>
        </row>
        <row r="111">
          <cell r="A111" t="str">
            <v>001204</v>
          </cell>
          <cell r="B111" t="str">
            <v>BAGATELA</v>
          </cell>
          <cell r="C111" t="str">
            <v>MALECON JUAN FELIX MENDOZA Y VENESIA</v>
          </cell>
          <cell r="D111" t="str">
            <v>09 3879688</v>
          </cell>
          <cell r="E111" t="str">
            <v>LOS RIOS</v>
          </cell>
          <cell r="F111" t="str">
            <v>VÃNCES</v>
          </cell>
          <cell r="G111" t="str">
            <v>ZONA 5</v>
          </cell>
          <cell r="H111" t="str">
            <v>12D05</v>
          </cell>
          <cell r="I111" t="str">
            <v>PALENQUE,VINCES</v>
          </cell>
          <cell r="J111" t="str">
            <v>8 HORAS</v>
          </cell>
          <cell r="K111" t="str">
            <v>PRIMER NIVEL</v>
          </cell>
          <cell r="L111" t="str">
            <v>CENTRO DE SALUD|CS</v>
          </cell>
          <cell r="M111">
            <v>1</v>
          </cell>
          <cell r="N111" t="str">
            <v>PUBLICO</v>
          </cell>
          <cell r="O111" t="str">
            <v>MSP</v>
          </cell>
          <cell r="P111">
            <v>-1.6798169999999999</v>
          </cell>
          <cell r="Q111">
            <v>-79.826901000000007</v>
          </cell>
          <cell r="R111">
            <v>630490</v>
          </cell>
          <cell r="S111">
            <v>9814290</v>
          </cell>
          <cell r="T111">
            <v>20</v>
          </cell>
        </row>
        <row r="112">
          <cell r="A112" t="str">
            <v>002874</v>
          </cell>
          <cell r="B112" t="str">
            <v>ANIDADA JAIME ROLDOS</v>
          </cell>
          <cell r="C112" t="str">
            <v xml:space="preserve"> </v>
          </cell>
          <cell r="D112" t="str">
            <v xml:space="preserve"> </v>
          </cell>
          <cell r="E112" t="str">
            <v>LOS RIOS</v>
          </cell>
          <cell r="F112" t="str">
            <v>VENTANAS</v>
          </cell>
          <cell r="G112" t="str">
            <v>ZONA 5</v>
          </cell>
          <cell r="H112" t="str">
            <v>12D04</v>
          </cell>
          <cell r="I112" t="str">
            <v>QUINSALOMA, VENTANAS</v>
          </cell>
          <cell r="J112" t="str">
            <v>8 HORAS</v>
          </cell>
          <cell r="K112" t="str">
            <v>PRIMER NIVEL</v>
          </cell>
          <cell r="L112" t="str">
            <v>UNIDADES ANIDADAS|UA</v>
          </cell>
          <cell r="M112">
            <v>1</v>
          </cell>
          <cell r="N112" t="str">
            <v>PUBLICO</v>
          </cell>
          <cell r="O112" t="str">
            <v>MSP</v>
          </cell>
          <cell r="P112">
            <v>-1.448618</v>
          </cell>
          <cell r="Q112">
            <v>-79.465632999999997</v>
          </cell>
          <cell r="R112">
            <v>670703</v>
          </cell>
          <cell r="S112">
            <v>9839826</v>
          </cell>
          <cell r="T112">
            <v>20</v>
          </cell>
        </row>
        <row r="113">
          <cell r="A113" t="str">
            <v>002914</v>
          </cell>
          <cell r="B113" t="str">
            <v>PROSPERIDAD</v>
          </cell>
          <cell r="C113" t="str">
            <v xml:space="preserve"> </v>
          </cell>
          <cell r="D113" t="str">
            <v xml:space="preserve"> </v>
          </cell>
          <cell r="E113" t="str">
            <v>SANTA ELENA</v>
          </cell>
          <cell r="F113" t="str">
            <v>SANTA ELENA</v>
          </cell>
          <cell r="G113" t="str">
            <v>ZONA 5</v>
          </cell>
          <cell r="H113" t="str">
            <v>24D01</v>
          </cell>
          <cell r="I113" t="str">
            <v>SANTA ELENA</v>
          </cell>
          <cell r="J113" t="str">
            <v>8 HORAS</v>
          </cell>
          <cell r="K113" t="str">
            <v>PRIMER NIVEL</v>
          </cell>
          <cell r="L113" t="str">
            <v>PUESTO DE SALUD|PS</v>
          </cell>
          <cell r="M113">
            <v>1</v>
          </cell>
          <cell r="N113" t="str">
            <v>PUBLICO</v>
          </cell>
          <cell r="O113" t="str">
            <v>MSP</v>
          </cell>
          <cell r="P113">
            <v>-2.2958799999999999</v>
          </cell>
          <cell r="Q113">
            <v>-80.846051000000003</v>
          </cell>
          <cell r="R113">
            <v>517117</v>
          </cell>
          <cell r="S113">
            <v>9746234</v>
          </cell>
          <cell r="T113">
            <v>20</v>
          </cell>
        </row>
        <row r="114">
          <cell r="A114" t="str">
            <v>002922</v>
          </cell>
          <cell r="B114" t="str">
            <v>VELASCO IBARRA</v>
          </cell>
          <cell r="C114" t="str">
            <v xml:space="preserve"> </v>
          </cell>
          <cell r="D114" t="str">
            <v xml:space="preserve"> </v>
          </cell>
          <cell r="E114" t="str">
            <v>SANTA ELENA</v>
          </cell>
          <cell r="F114" t="str">
            <v>LA LIBERTAD</v>
          </cell>
          <cell r="G114" t="str">
            <v>ZONA 5</v>
          </cell>
          <cell r="H114" t="str">
            <v>24D02</v>
          </cell>
          <cell r="I114" t="str">
            <v>LA LIBERTAD,SALINAS</v>
          </cell>
          <cell r="J114" t="str">
            <v>8 HORAS</v>
          </cell>
          <cell r="K114" t="str">
            <v>PRIMER NIVEL</v>
          </cell>
          <cell r="L114" t="str">
            <v>PUESTO DE SALUD|PS</v>
          </cell>
          <cell r="M114">
            <v>1</v>
          </cell>
          <cell r="N114" t="str">
            <v>PUBLICO</v>
          </cell>
          <cell r="O114" t="str">
            <v>MSP</v>
          </cell>
          <cell r="P114">
            <v>-2.2335050000000001</v>
          </cell>
          <cell r="Q114">
            <v>-80.899991999999997</v>
          </cell>
          <cell r="R114">
            <v>511120</v>
          </cell>
          <cell r="S114">
            <v>9753129</v>
          </cell>
          <cell r="T114">
            <v>20</v>
          </cell>
        </row>
        <row r="115">
          <cell r="A115" t="str">
            <v>002088</v>
          </cell>
          <cell r="B115" t="str">
            <v>COLONCHE</v>
          </cell>
          <cell r="C115" t="str">
            <v>CABECERA PARROQUIAL DE COLONCHE DIAGONAL A PACIFICTEL FRENTE AL PARQUE</v>
          </cell>
          <cell r="D115" t="str">
            <v>*SIN NUMERO</v>
          </cell>
          <cell r="E115" t="str">
            <v>SANTA ELENA</v>
          </cell>
          <cell r="F115" t="str">
            <v>SANTA ELENA</v>
          </cell>
          <cell r="G115" t="str">
            <v>ZONA 5</v>
          </cell>
          <cell r="H115" t="str">
            <v>24D01</v>
          </cell>
          <cell r="I115" t="str">
            <v>SANTA ELENA</v>
          </cell>
          <cell r="J115" t="str">
            <v>8 HORAS</v>
          </cell>
          <cell r="K115" t="str">
            <v>PRIMER NIVEL</v>
          </cell>
          <cell r="L115" t="str">
            <v>CENTRO DE SALUD|CS</v>
          </cell>
          <cell r="M115">
            <v>1</v>
          </cell>
          <cell r="N115" t="str">
            <v>PUBLICO</v>
          </cell>
          <cell r="O115" t="str">
            <v>MSP</v>
          </cell>
          <cell r="P115">
            <v>-2.0217420000000002</v>
          </cell>
          <cell r="Q115">
            <v>-80.667546999999999</v>
          </cell>
          <cell r="R115">
            <v>536971</v>
          </cell>
          <cell r="S115">
            <v>9776532</v>
          </cell>
          <cell r="T115">
            <v>20</v>
          </cell>
        </row>
        <row r="116">
          <cell r="A116" t="str">
            <v>002093</v>
          </cell>
          <cell r="B116" t="str">
            <v>ENRIQUE GALLO</v>
          </cell>
          <cell r="C116" t="str">
            <v>CDLA. ENRIQUE GALLO</v>
          </cell>
          <cell r="D116" t="str">
            <v>*SIN NUMERO</v>
          </cell>
          <cell r="E116" t="str">
            <v>SANTA ELENA</v>
          </cell>
          <cell r="F116" t="str">
            <v>LA LIBERTAD</v>
          </cell>
          <cell r="G116" t="str">
            <v>ZONA 5</v>
          </cell>
          <cell r="H116" t="str">
            <v>24D02</v>
          </cell>
          <cell r="I116" t="str">
            <v>LA LIBERTAD,SALINAS</v>
          </cell>
          <cell r="J116" t="str">
            <v>8 HORAS</v>
          </cell>
          <cell r="K116" t="str">
            <v>PRIMER NIVEL</v>
          </cell>
          <cell r="L116" t="str">
            <v>CENTRO DE SALUD|CS</v>
          </cell>
          <cell r="M116">
            <v>1</v>
          </cell>
          <cell r="N116" t="str">
            <v>PUBLICO</v>
          </cell>
          <cell r="O116" t="str">
            <v>MSP</v>
          </cell>
          <cell r="P116">
            <v>-2.2341280000000001</v>
          </cell>
          <cell r="Q116">
            <v>-80.893749999999997</v>
          </cell>
          <cell r="R116">
            <v>511814</v>
          </cell>
          <cell r="S116">
            <v>9753060</v>
          </cell>
          <cell r="T116">
            <v>20</v>
          </cell>
        </row>
        <row r="117">
          <cell r="A117" t="str">
            <v>002917</v>
          </cell>
          <cell r="B117" t="str">
            <v>SAN MARCOS</v>
          </cell>
          <cell r="C117" t="str">
            <v xml:space="preserve"> </v>
          </cell>
          <cell r="D117" t="str">
            <v xml:space="preserve"> </v>
          </cell>
          <cell r="E117" t="str">
            <v>SANTA ELENA</v>
          </cell>
          <cell r="F117" t="str">
            <v>SANTA ELENA</v>
          </cell>
          <cell r="G117" t="str">
            <v>ZONA 5</v>
          </cell>
          <cell r="H117" t="str">
            <v>24D01</v>
          </cell>
          <cell r="I117" t="str">
            <v>SANTA ELENA</v>
          </cell>
          <cell r="J117" t="str">
            <v>8 HORAS</v>
          </cell>
          <cell r="K117" t="str">
            <v>PRIMER NIVEL</v>
          </cell>
          <cell r="L117" t="str">
            <v>PUESTO DE SALUD|PS</v>
          </cell>
          <cell r="M117">
            <v>1</v>
          </cell>
          <cell r="N117" t="str">
            <v>PUBLICO</v>
          </cell>
          <cell r="O117" t="str">
            <v>MSP</v>
          </cell>
          <cell r="P117">
            <v>-2.017604</v>
          </cell>
          <cell r="Q117">
            <v>-80.650453999999996</v>
          </cell>
          <cell r="R117">
            <v>538872</v>
          </cell>
          <cell r="S117">
            <v>9776989</v>
          </cell>
          <cell r="T117">
            <v>20</v>
          </cell>
        </row>
        <row r="118">
          <cell r="A118" t="str">
            <v>002728</v>
          </cell>
          <cell r="B118" t="str">
            <v>LOS NARANJOS</v>
          </cell>
          <cell r="C118" t="str">
            <v xml:space="preserve"> </v>
          </cell>
          <cell r="D118" t="str">
            <v xml:space="preserve"> </v>
          </cell>
          <cell r="E118" t="str">
            <v>GUAYAS</v>
          </cell>
          <cell r="F118" t="str">
            <v>DAULE</v>
          </cell>
          <cell r="G118" t="str">
            <v>ZONA 5</v>
          </cell>
          <cell r="H118" t="str">
            <v>09D19</v>
          </cell>
          <cell r="I118" t="str">
            <v>DAULE,NOBOL,SANTA LUCIA</v>
          </cell>
          <cell r="J118" t="str">
            <v>8 HORAS</v>
          </cell>
          <cell r="K118" t="str">
            <v>PRIMER NIVEL</v>
          </cell>
          <cell r="L118" t="str">
            <v>PUESTO DE SALUD|PS</v>
          </cell>
          <cell r="M118">
            <v>1</v>
          </cell>
          <cell r="N118" t="str">
            <v>PUBLICO</v>
          </cell>
          <cell r="O118" t="str">
            <v>MSP</v>
          </cell>
          <cell r="P118">
            <v>-1.917616</v>
          </cell>
          <cell r="Q118">
            <v>-79.889885000000007</v>
          </cell>
          <cell r="R118">
            <v>623467</v>
          </cell>
          <cell r="S118">
            <v>9788005</v>
          </cell>
          <cell r="T118">
            <v>21</v>
          </cell>
        </row>
        <row r="119">
          <cell r="A119" t="str">
            <v>000731</v>
          </cell>
          <cell r="B119" t="str">
            <v>PINAL DE ARRIBA</v>
          </cell>
          <cell r="C119" t="str">
            <v>N/A</v>
          </cell>
          <cell r="D119" t="str">
            <v>04 2603563</v>
          </cell>
          <cell r="E119" t="str">
            <v>GUAYAS</v>
          </cell>
          <cell r="F119" t="str">
            <v>SANTA LUCÃA</v>
          </cell>
          <cell r="G119" t="str">
            <v>ZONA 5</v>
          </cell>
          <cell r="H119" t="str">
            <v>09D19</v>
          </cell>
          <cell r="I119" t="str">
            <v>DAULE,NOBOL,SANTA LUCIA</v>
          </cell>
          <cell r="J119" t="str">
            <v>8 HORAS</v>
          </cell>
          <cell r="K119" t="str">
            <v>PRIMER NIVEL</v>
          </cell>
          <cell r="L119" t="str">
            <v>CENTRO DE SALUD|CS</v>
          </cell>
          <cell r="M119">
            <v>1</v>
          </cell>
          <cell r="N119" t="str">
            <v>PUBLICO</v>
          </cell>
          <cell r="O119" t="str">
            <v>MSP</v>
          </cell>
          <cell r="P119">
            <v>-1.7891969999999999</v>
          </cell>
          <cell r="Q119">
            <v>-80.016915999999995</v>
          </cell>
          <cell r="R119">
            <v>609345</v>
          </cell>
          <cell r="S119">
            <v>9802210</v>
          </cell>
          <cell r="T119">
            <v>21</v>
          </cell>
        </row>
        <row r="120">
          <cell r="A120" t="str">
            <v>000897</v>
          </cell>
          <cell r="B120" t="str">
            <v>JUNQUILLAL</v>
          </cell>
          <cell r="C120" t="str">
            <v>PARROQUIA JUNQUILLAL</v>
          </cell>
          <cell r="D120" t="str">
            <v>08 5831655</v>
          </cell>
          <cell r="E120" t="str">
            <v>GUAYAS</v>
          </cell>
          <cell r="F120" t="str">
            <v>SALITRE (URBINA JADO)</v>
          </cell>
          <cell r="G120" t="str">
            <v>ZONA 5</v>
          </cell>
          <cell r="H120" t="str">
            <v>09D20</v>
          </cell>
          <cell r="I120" t="str">
            <v>SALITRE</v>
          </cell>
          <cell r="J120" t="str">
            <v>8 HORAS</v>
          </cell>
          <cell r="K120" t="str">
            <v>PRIMER NIVEL</v>
          </cell>
          <cell r="L120" t="str">
            <v>CENTRO DE SALUD|CS</v>
          </cell>
          <cell r="M120">
            <v>1</v>
          </cell>
          <cell r="N120" t="str">
            <v>PUBLICO</v>
          </cell>
          <cell r="O120" t="str">
            <v>MSP</v>
          </cell>
          <cell r="P120">
            <v>-1.7185459999999999</v>
          </cell>
          <cell r="Q120">
            <v>-79.865710000000007</v>
          </cell>
          <cell r="R120">
            <v>626170</v>
          </cell>
          <cell r="S120">
            <v>9810011</v>
          </cell>
          <cell r="T120">
            <v>21</v>
          </cell>
        </row>
        <row r="121">
          <cell r="A121" t="str">
            <v>001215</v>
          </cell>
          <cell r="B121" t="str">
            <v>PUEBLO VIEJO</v>
          </cell>
          <cell r="C121" t="str">
            <v>CALLE SUCRE Y VIA PANAMERICANA QUEVEDO-BABAHOYO</v>
          </cell>
          <cell r="D121" t="str">
            <v>08 9848908</v>
          </cell>
          <cell r="E121" t="str">
            <v>LOS RIOS</v>
          </cell>
          <cell r="F121" t="str">
            <v>PUEBLOVIEJO</v>
          </cell>
          <cell r="G121" t="str">
            <v>ZONA 5</v>
          </cell>
          <cell r="H121" t="str">
            <v>12D02</v>
          </cell>
          <cell r="I121" t="str">
            <v>PUEBLO VIEJO,URDANETA</v>
          </cell>
          <cell r="J121" t="str">
            <v>8 HORAS</v>
          </cell>
          <cell r="K121" t="str">
            <v>PRIMER NIVEL</v>
          </cell>
          <cell r="L121" t="str">
            <v>CENTRO DE SALUD|CS</v>
          </cell>
          <cell r="M121">
            <v>1</v>
          </cell>
          <cell r="N121" t="str">
            <v>PUBLICO</v>
          </cell>
          <cell r="O121" t="str">
            <v>MSP</v>
          </cell>
          <cell r="P121">
            <v>-1.5517939999999999</v>
          </cell>
          <cell r="Q121">
            <v>-79.531218999999993</v>
          </cell>
          <cell r="R121">
            <v>663397</v>
          </cell>
          <cell r="S121">
            <v>9828423</v>
          </cell>
          <cell r="T121">
            <v>21</v>
          </cell>
        </row>
        <row r="122">
          <cell r="A122" t="str">
            <v>001217</v>
          </cell>
          <cell r="B122" t="str">
            <v>PUERTO PECHICHE</v>
          </cell>
          <cell r="C122" t="str">
            <v>CALLE 8 DE AGOSTO Y GLORIA ESCALONONO</v>
          </cell>
          <cell r="D122" t="str">
            <v>09 2230100</v>
          </cell>
          <cell r="E122" t="str">
            <v>LOS RIOS</v>
          </cell>
          <cell r="F122" t="str">
            <v>PUEBLOVIEJO</v>
          </cell>
          <cell r="G122" t="str">
            <v>ZONA 5</v>
          </cell>
          <cell r="H122" t="str">
            <v>12D02</v>
          </cell>
          <cell r="I122" t="str">
            <v>PUEBLO VIEJO,URDANETA</v>
          </cell>
          <cell r="J122" t="str">
            <v>8 HORAS</v>
          </cell>
          <cell r="K122" t="str">
            <v>PRIMER NIVEL</v>
          </cell>
          <cell r="L122" t="str">
            <v>CENTRO DE SALUD|CS</v>
          </cell>
          <cell r="M122">
            <v>1</v>
          </cell>
          <cell r="N122" t="str">
            <v>PUBLICO</v>
          </cell>
          <cell r="O122" t="str">
            <v>MSP</v>
          </cell>
          <cell r="P122">
            <v>-1.425845</v>
          </cell>
          <cell r="Q122">
            <v>-79.561640999999995</v>
          </cell>
          <cell r="R122">
            <v>660021</v>
          </cell>
          <cell r="S122">
            <v>9842351</v>
          </cell>
          <cell r="T122">
            <v>21</v>
          </cell>
        </row>
        <row r="123">
          <cell r="A123" t="str">
            <v>002083</v>
          </cell>
          <cell r="B123" t="str">
            <v>ZAPOTAL</v>
          </cell>
          <cell r="C123" t="str">
            <v>AV. PRINCIPAL CERCA DE LA IGLESIA</v>
          </cell>
          <cell r="D123" t="str">
            <v>*SIN NUMERO</v>
          </cell>
          <cell r="E123" t="str">
            <v>SANTA ELENA</v>
          </cell>
          <cell r="F123" t="str">
            <v>SANTA ELENA</v>
          </cell>
          <cell r="G123" t="str">
            <v>ZONA 5</v>
          </cell>
          <cell r="H123" t="str">
            <v>24D01</v>
          </cell>
          <cell r="I123" t="str">
            <v>SANTA ELENA</v>
          </cell>
          <cell r="J123" t="str">
            <v>8 HORAS</v>
          </cell>
          <cell r="K123" t="str">
            <v>PRIMER NIVEL</v>
          </cell>
          <cell r="L123" t="str">
            <v>CENTRO DE SALUD|CS</v>
          </cell>
          <cell r="M123">
            <v>1</v>
          </cell>
          <cell r="N123" t="str">
            <v>PUBLICO</v>
          </cell>
          <cell r="O123" t="str">
            <v>MSP</v>
          </cell>
          <cell r="P123">
            <v>-2.3161420000000001</v>
          </cell>
          <cell r="Q123">
            <v>-80.566373999999996</v>
          </cell>
          <cell r="R123">
            <v>548213</v>
          </cell>
          <cell r="S123">
            <v>9743988</v>
          </cell>
          <cell r="T123">
            <v>21</v>
          </cell>
        </row>
        <row r="124">
          <cell r="A124" t="str">
            <v>002102</v>
          </cell>
          <cell r="B124" t="str">
            <v>SAN PEDRO</v>
          </cell>
          <cell r="C124" t="str">
            <v>BARRIO UNI-N Y PROGRESO</v>
          </cell>
          <cell r="D124" t="str">
            <v>*SIN NUMERO</v>
          </cell>
          <cell r="E124" t="str">
            <v>SANTA ELENA</v>
          </cell>
          <cell r="F124" t="str">
            <v>SANTA ELENA</v>
          </cell>
          <cell r="G124" t="str">
            <v>ZONA 5</v>
          </cell>
          <cell r="H124" t="str">
            <v>24D01</v>
          </cell>
          <cell r="I124" t="str">
            <v>SANTA ELENA</v>
          </cell>
          <cell r="J124" t="str">
            <v>8 HORAS</v>
          </cell>
          <cell r="K124" t="str">
            <v>PRIMER NIVEL</v>
          </cell>
          <cell r="L124" t="str">
            <v>CENTRO DE SALUD|CS</v>
          </cell>
          <cell r="M124">
            <v>1</v>
          </cell>
          <cell r="N124" t="str">
            <v>PUBLICO</v>
          </cell>
          <cell r="O124" t="str">
            <v>MSP</v>
          </cell>
          <cell r="P124">
            <v>-1.9439930000000001</v>
          </cell>
          <cell r="Q124">
            <v>-80.725460999999996</v>
          </cell>
          <cell r="R124">
            <v>530532</v>
          </cell>
          <cell r="S124">
            <v>9785127</v>
          </cell>
          <cell r="T124">
            <v>21</v>
          </cell>
        </row>
        <row r="125">
          <cell r="A125" t="str">
            <v>000838</v>
          </cell>
          <cell r="B125" t="str">
            <v>JUAN BAUTISTA AGUIRRE</v>
          </cell>
          <cell r="C125" t="str">
            <v>N/A</v>
          </cell>
          <cell r="D125" t="str">
            <v>09 3178026</v>
          </cell>
          <cell r="E125" t="str">
            <v>GUAYAS</v>
          </cell>
          <cell r="F125" t="str">
            <v>DAULE</v>
          </cell>
          <cell r="G125" t="str">
            <v>ZONA 5</v>
          </cell>
          <cell r="H125" t="str">
            <v>09D19</v>
          </cell>
          <cell r="I125" t="str">
            <v>DAULE,NOBOL,SANTA LUCIA</v>
          </cell>
          <cell r="J125" t="str">
            <v>8 HORAS</v>
          </cell>
          <cell r="K125" t="str">
            <v>PRIMER NIVEL</v>
          </cell>
          <cell r="L125" t="str">
            <v>CENTRO DE SALUD|CS</v>
          </cell>
          <cell r="M125">
            <v>1</v>
          </cell>
          <cell r="N125" t="str">
            <v>PUBLICO</v>
          </cell>
          <cell r="O125" t="str">
            <v>MSP</v>
          </cell>
          <cell r="P125">
            <v>-1.8768480000000001</v>
          </cell>
          <cell r="Q125">
            <v>-79.861935000000003</v>
          </cell>
          <cell r="R125">
            <v>626579</v>
          </cell>
          <cell r="S125">
            <v>9792510</v>
          </cell>
          <cell r="T125">
            <v>22</v>
          </cell>
        </row>
        <row r="126">
          <cell r="A126" t="str">
            <v>000891</v>
          </cell>
          <cell r="B126" t="str">
            <v>BERMEJO DE ABAJO</v>
          </cell>
          <cell r="C126" t="str">
            <v>BERMEJO DE ABAJO</v>
          </cell>
          <cell r="D126" t="str">
            <v>04 2660127</v>
          </cell>
          <cell r="E126" t="str">
            <v>GUAYAS</v>
          </cell>
          <cell r="F126" t="str">
            <v>SANTA LUCÃA</v>
          </cell>
          <cell r="G126" t="str">
            <v>ZONA 5</v>
          </cell>
          <cell r="H126" t="str">
            <v>09D19</v>
          </cell>
          <cell r="I126" t="str">
            <v>DAULE,NOBOL,SANTA LUCIA</v>
          </cell>
          <cell r="J126" t="str">
            <v>8 HORAS</v>
          </cell>
          <cell r="K126" t="str">
            <v>PRIMER NIVEL</v>
          </cell>
          <cell r="L126" t="str">
            <v>CENTRO DE SALUD|CS</v>
          </cell>
          <cell r="M126">
            <v>1</v>
          </cell>
          <cell r="N126" t="str">
            <v>PUBLICO</v>
          </cell>
          <cell r="O126" t="str">
            <v>MSP</v>
          </cell>
          <cell r="P126">
            <v>-1.753155</v>
          </cell>
          <cell r="Q126">
            <v>-80.026535999999993</v>
          </cell>
          <cell r="R126">
            <v>608277</v>
          </cell>
          <cell r="S126">
            <v>9806195</v>
          </cell>
          <cell r="T126">
            <v>22</v>
          </cell>
        </row>
        <row r="127">
          <cell r="A127" t="str">
            <v>000725</v>
          </cell>
          <cell r="B127" t="str">
            <v>MATA DE PLATANO</v>
          </cell>
          <cell r="C127" t="str">
            <v>RCTO. MATA DE PLATANO</v>
          </cell>
          <cell r="D127" t="str">
            <v>09 9093545</v>
          </cell>
          <cell r="E127" t="str">
            <v>GUAYAS</v>
          </cell>
          <cell r="F127" t="str">
            <v>SIMÃ“N BOLÃVAR</v>
          </cell>
          <cell r="G127" t="str">
            <v>ZONA 5</v>
          </cell>
          <cell r="H127" t="str">
            <v>09D11</v>
          </cell>
          <cell r="I127" t="str">
            <v>ALFREDO BAQUERIZO MORENO,SIMON BOLIVAR</v>
          </cell>
          <cell r="J127" t="str">
            <v>8 HORAS</v>
          </cell>
          <cell r="K127" t="str">
            <v>PRIMER NIVEL</v>
          </cell>
          <cell r="L127" t="str">
            <v>CENTRO DE SALUD|CS</v>
          </cell>
          <cell r="M127">
            <v>1</v>
          </cell>
          <cell r="N127" t="str">
            <v>PUBLICO</v>
          </cell>
          <cell r="O127" t="str">
            <v>MSP</v>
          </cell>
          <cell r="P127">
            <v>-2.0382400000000001</v>
          </cell>
          <cell r="Q127">
            <v>-79.504033000000007</v>
          </cell>
          <cell r="R127">
            <v>666378</v>
          </cell>
          <cell r="S127">
            <v>9774635</v>
          </cell>
          <cell r="T127">
            <v>22</v>
          </cell>
        </row>
        <row r="128">
          <cell r="A128" t="str">
            <v>001216</v>
          </cell>
          <cell r="B128" t="str">
            <v>PUEBLO VIEJO NUEVO</v>
          </cell>
          <cell r="C128" t="str">
            <v>CALLE 24 DE MAYO SALIENDO A LA VIA PANAMERICANA BABAHOYO-VENTANAS</v>
          </cell>
          <cell r="D128" t="str">
            <v>08 5304796</v>
          </cell>
          <cell r="E128" t="str">
            <v>LOS RIOS</v>
          </cell>
          <cell r="F128" t="str">
            <v>PUEBLOVIEJO</v>
          </cell>
          <cell r="G128" t="str">
            <v>ZONA 5</v>
          </cell>
          <cell r="H128" t="str">
            <v>12D02</v>
          </cell>
          <cell r="I128" t="str">
            <v>PUEBLO VIEJO,URDANETA</v>
          </cell>
          <cell r="J128" t="str">
            <v>8 HORAS</v>
          </cell>
          <cell r="K128" t="str">
            <v>PRIMER NIVEL</v>
          </cell>
          <cell r="L128" t="str">
            <v>CENTRO DE SALUD|CS</v>
          </cell>
          <cell r="M128">
            <v>1</v>
          </cell>
          <cell r="N128" t="str">
            <v>PUBLICO</v>
          </cell>
          <cell r="O128" t="str">
            <v>MSP</v>
          </cell>
          <cell r="P128">
            <v>-1.547606</v>
          </cell>
          <cell r="Q128">
            <v>-79.531321000000005</v>
          </cell>
          <cell r="R128">
            <v>663386</v>
          </cell>
          <cell r="S128">
            <v>9828886</v>
          </cell>
          <cell r="T128">
            <v>22</v>
          </cell>
        </row>
        <row r="129">
          <cell r="A129" t="str">
            <v>002870</v>
          </cell>
          <cell r="B129" t="str">
            <v>UNIDAD ANIDADA JUAN MONTALVAN</v>
          </cell>
          <cell r="C129" t="str">
            <v xml:space="preserve"> </v>
          </cell>
          <cell r="D129" t="str">
            <v xml:space="preserve"> </v>
          </cell>
          <cell r="E129" t="str">
            <v>LOS RIOS</v>
          </cell>
          <cell r="F129" t="str">
            <v>URDANETA</v>
          </cell>
          <cell r="G129" t="str">
            <v>ZONA 5</v>
          </cell>
          <cell r="H129" t="str">
            <v>12D02</v>
          </cell>
          <cell r="I129" t="str">
            <v>PUEBLO VIEJO,URDANETA</v>
          </cell>
          <cell r="J129" t="str">
            <v>8 HORAS</v>
          </cell>
          <cell r="K129" t="str">
            <v>PRIMER NIVEL</v>
          </cell>
          <cell r="L129" t="str">
            <v>UNIDADES ANIDADAS|UA</v>
          </cell>
          <cell r="M129">
            <v>1</v>
          </cell>
          <cell r="N129" t="str">
            <v>PUBLICO</v>
          </cell>
          <cell r="O129" t="str">
            <v>MSP</v>
          </cell>
          <cell r="P129">
            <v>-1.5785899999999999</v>
          </cell>
          <cell r="Q129">
            <v>-79.466708999999994</v>
          </cell>
          <cell r="R129">
            <v>670573</v>
          </cell>
          <cell r="S129">
            <v>9825455</v>
          </cell>
          <cell r="T129">
            <v>22</v>
          </cell>
        </row>
        <row r="130">
          <cell r="A130" t="str">
            <v>000879</v>
          </cell>
          <cell r="B130" t="str">
            <v>ISIDRO AYORA</v>
          </cell>
          <cell r="C130" t="str">
            <v>CALLE 30 DE JULIO Y GUAYAQUIL</v>
          </cell>
          <cell r="D130" t="str">
            <v>09 9879719</v>
          </cell>
          <cell r="E130" t="str">
            <v>GUAYAS</v>
          </cell>
          <cell r="F130" t="str">
            <v>ISIDRO AYORA</v>
          </cell>
          <cell r="G130" t="str">
            <v>ZONA 5</v>
          </cell>
          <cell r="H130" t="str">
            <v>09D14</v>
          </cell>
          <cell r="I130" t="str">
            <v>ISIDRO AYORA,LOMAS DE SARGENTILLO,PEDRO CARBO</v>
          </cell>
          <cell r="J130" t="str">
            <v>8 HORAS</v>
          </cell>
          <cell r="K130" t="str">
            <v>PRIMER NIVEL</v>
          </cell>
          <cell r="L130" t="str">
            <v>CENTRO DE SALUD|CS</v>
          </cell>
          <cell r="M130">
            <v>1</v>
          </cell>
          <cell r="N130" t="str">
            <v>PUBLICO</v>
          </cell>
          <cell r="O130" t="str">
            <v>MSP</v>
          </cell>
          <cell r="P130">
            <v>-1.877553</v>
          </cell>
          <cell r="Q130">
            <v>-80.145503000000005</v>
          </cell>
          <cell r="R130">
            <v>595037</v>
          </cell>
          <cell r="S130">
            <v>9792450</v>
          </cell>
          <cell r="T130">
            <v>23</v>
          </cell>
        </row>
        <row r="131">
          <cell r="A131" t="str">
            <v>001168</v>
          </cell>
          <cell r="B131" t="str">
            <v>PUEBLO NUEVO</v>
          </cell>
          <cell r="C131" t="str">
            <v>BARRIO LA PERLITA VIA RECINTO LA JULIA Y CHILE</v>
          </cell>
          <cell r="D131" t="str">
            <v>08 5569767</v>
          </cell>
          <cell r="E131" t="str">
            <v>LOS RIOS</v>
          </cell>
          <cell r="F131" t="str">
            <v>BABAHOYO</v>
          </cell>
          <cell r="G131" t="str">
            <v>ZONA 5</v>
          </cell>
          <cell r="H131" t="str">
            <v>12D01</v>
          </cell>
          <cell r="I131" t="str">
            <v>BABA,BABAHOYO,MONTALVO</v>
          </cell>
          <cell r="J131" t="str">
            <v>8 HORAS</v>
          </cell>
          <cell r="K131" t="str">
            <v>PRIMER NIVEL</v>
          </cell>
          <cell r="L131" t="str">
            <v>CENTRO DE SALUD|CS</v>
          </cell>
          <cell r="M131">
            <v>1</v>
          </cell>
          <cell r="N131" t="str">
            <v>PUBLICO</v>
          </cell>
          <cell r="O131" t="str">
            <v>MSP</v>
          </cell>
          <cell r="P131">
            <v>-1.9589240000000001</v>
          </cell>
          <cell r="Q131">
            <v>-79.397940000000006</v>
          </cell>
          <cell r="R131">
            <v>678189</v>
          </cell>
          <cell r="S131">
            <v>9783394</v>
          </cell>
          <cell r="T131">
            <v>23</v>
          </cell>
        </row>
        <row r="132">
          <cell r="A132" t="str">
            <v>001229</v>
          </cell>
          <cell r="B132" t="str">
            <v>GUARE</v>
          </cell>
          <cell r="C132" t="str">
            <v>CALLE PRINCIPAL SIN NOMBRE DIAGONAL AP PARQUE</v>
          </cell>
          <cell r="D132" t="str">
            <v>09 4433917</v>
          </cell>
          <cell r="E132" t="str">
            <v>LOS RIOS</v>
          </cell>
          <cell r="F132" t="str">
            <v>BABA</v>
          </cell>
          <cell r="G132" t="str">
            <v>ZONA 5</v>
          </cell>
          <cell r="H132" t="str">
            <v>12D01</v>
          </cell>
          <cell r="I132" t="str">
            <v>BABA,BABAHOYO,MONTALVO</v>
          </cell>
          <cell r="J132" t="str">
            <v>8 HORAS</v>
          </cell>
          <cell r="K132" t="str">
            <v>PRIMER NIVEL</v>
          </cell>
          <cell r="L132" t="str">
            <v>CENTRO DE SALUD|CS</v>
          </cell>
          <cell r="M132">
            <v>1</v>
          </cell>
          <cell r="N132" t="str">
            <v>PUBLICO</v>
          </cell>
          <cell r="O132" t="str">
            <v>MSP</v>
          </cell>
          <cell r="P132">
            <v>-1.6738789999999999</v>
          </cell>
          <cell r="Q132">
            <v>-79.704624999999993</v>
          </cell>
          <cell r="R132">
            <v>644094</v>
          </cell>
          <cell r="S132">
            <v>9814938</v>
          </cell>
          <cell r="T132">
            <v>23</v>
          </cell>
        </row>
        <row r="133">
          <cell r="A133" t="str">
            <v>001235</v>
          </cell>
          <cell r="B133" t="str">
            <v>JUAN MONTALVAN</v>
          </cell>
          <cell r="C133" t="str">
            <v>AV.PINARGOTE Y LAS TECAS</v>
          </cell>
          <cell r="D133" t="str">
            <v>05 2942141</v>
          </cell>
          <cell r="E133" t="str">
            <v>LOS RIOS</v>
          </cell>
          <cell r="F133" t="str">
            <v>URDANETA</v>
          </cell>
          <cell r="G133" t="str">
            <v>ZONA 5</v>
          </cell>
          <cell r="H133" t="str">
            <v>12D02</v>
          </cell>
          <cell r="I133" t="str">
            <v>PUEBLO VIEJO,URDANETA</v>
          </cell>
          <cell r="J133" t="str">
            <v>24 HORAS</v>
          </cell>
          <cell r="K133" t="str">
            <v>SEGUNDO NIVEL</v>
          </cell>
          <cell r="L133" t="str">
            <v>HOSPITAL BASICO|HB</v>
          </cell>
          <cell r="M133">
            <v>1</v>
          </cell>
          <cell r="N133" t="str">
            <v>PUBLICO</v>
          </cell>
          <cell r="O133" t="str">
            <v>MSP</v>
          </cell>
          <cell r="P133">
            <v>-1.569547</v>
          </cell>
          <cell r="Q133">
            <v>-79.467254999999994</v>
          </cell>
          <cell r="R133">
            <v>670513</v>
          </cell>
          <cell r="S133">
            <v>9826455</v>
          </cell>
          <cell r="T133">
            <v>23</v>
          </cell>
        </row>
        <row r="134">
          <cell r="A134" t="str">
            <v>002082</v>
          </cell>
          <cell r="B134" t="str">
            <v>PECHICHE</v>
          </cell>
          <cell r="C134" t="str">
            <v>BARRIO LAS PEÃAS, AV. PRINCIPAL PECHICHE</v>
          </cell>
          <cell r="D134" t="str">
            <v>*SIN NUMERO</v>
          </cell>
          <cell r="E134" t="str">
            <v>SANTA ELENA</v>
          </cell>
          <cell r="F134" t="str">
            <v>SANTA ELENA</v>
          </cell>
          <cell r="G134" t="str">
            <v>ZONA 5</v>
          </cell>
          <cell r="H134" t="str">
            <v>24D01</v>
          </cell>
          <cell r="I134" t="str">
            <v>SANTA ELENA</v>
          </cell>
          <cell r="J134" t="str">
            <v>8 HORAS</v>
          </cell>
          <cell r="K134" t="str">
            <v>PRIMER NIVEL</v>
          </cell>
          <cell r="L134" t="str">
            <v>CENTRO DE SALUD|CS</v>
          </cell>
          <cell r="M134">
            <v>1</v>
          </cell>
          <cell r="N134" t="str">
            <v>PUBLICO</v>
          </cell>
          <cell r="O134" t="str">
            <v>MSP</v>
          </cell>
          <cell r="P134">
            <v>-2.3596149999999998</v>
          </cell>
          <cell r="Q134">
            <v>-80.716941000000006</v>
          </cell>
          <cell r="R134">
            <v>531471</v>
          </cell>
          <cell r="S134">
            <v>9739187</v>
          </cell>
          <cell r="T134">
            <v>23</v>
          </cell>
        </row>
        <row r="135">
          <cell r="A135" t="str">
            <v>000837</v>
          </cell>
          <cell r="B135" t="str">
            <v>YURIMA</v>
          </cell>
          <cell r="C135" t="str">
            <v>VIA A LAUREL</v>
          </cell>
          <cell r="D135" t="str">
            <v>SIN NÃšMERO</v>
          </cell>
          <cell r="E135" t="str">
            <v>GUAYAS</v>
          </cell>
          <cell r="F135" t="str">
            <v>DAULE</v>
          </cell>
          <cell r="G135" t="str">
            <v>ZONA 5</v>
          </cell>
          <cell r="H135" t="str">
            <v>09D19</v>
          </cell>
          <cell r="I135" t="str">
            <v>DAULE,NOBOL,SANTA LUCIA</v>
          </cell>
          <cell r="J135" t="str">
            <v>8 HORAS</v>
          </cell>
          <cell r="K135" t="str">
            <v>PRIMER NIVEL</v>
          </cell>
          <cell r="L135" t="str">
            <v>CENTRO DE SALUD|CS</v>
          </cell>
          <cell r="M135">
            <v>1</v>
          </cell>
          <cell r="N135" t="str">
            <v>PUBLICO</v>
          </cell>
          <cell r="O135" t="str">
            <v>MSP</v>
          </cell>
          <cell r="P135">
            <v>-1.8069550000000001</v>
          </cell>
          <cell r="Q135">
            <v>-79.922190999999998</v>
          </cell>
          <cell r="R135">
            <v>619881</v>
          </cell>
          <cell r="S135">
            <v>9800241</v>
          </cell>
          <cell r="T135">
            <v>24</v>
          </cell>
        </row>
        <row r="136">
          <cell r="A136" t="str">
            <v>000894</v>
          </cell>
          <cell r="B136" t="str">
            <v>GENERAL VERNAZA</v>
          </cell>
          <cell r="C136" t="str">
            <v>GENERAL VERNAZA</v>
          </cell>
          <cell r="D136" t="str">
            <v>08 6534153</v>
          </cell>
          <cell r="E136" t="str">
            <v>GUAYAS</v>
          </cell>
          <cell r="F136" t="str">
            <v>SALITRE (URBINA JADO)</v>
          </cell>
          <cell r="G136" t="str">
            <v>ZONA 5</v>
          </cell>
          <cell r="H136" t="str">
            <v>09D20</v>
          </cell>
          <cell r="I136" t="str">
            <v>SALITRE</v>
          </cell>
          <cell r="J136" t="str">
            <v>8 HORAS</v>
          </cell>
          <cell r="K136" t="str">
            <v>PRIMER NIVEL</v>
          </cell>
          <cell r="L136" t="str">
            <v>CENTRO DE SALUD|CS</v>
          </cell>
          <cell r="M136">
            <v>1</v>
          </cell>
          <cell r="N136" t="str">
            <v>PUBLICO</v>
          </cell>
          <cell r="O136" t="str">
            <v>MSP</v>
          </cell>
          <cell r="P136">
            <v>-1.7617449999999999</v>
          </cell>
          <cell r="Q136">
            <v>-79.818644000000006</v>
          </cell>
          <cell r="R136">
            <v>631403</v>
          </cell>
          <cell r="S136">
            <v>9805232</v>
          </cell>
          <cell r="T136">
            <v>24</v>
          </cell>
        </row>
        <row r="137">
          <cell r="A137" t="str">
            <v>002872</v>
          </cell>
          <cell r="B137" t="str">
            <v>ANIDADA HOSPITAL BABA</v>
          </cell>
          <cell r="C137" t="str">
            <v xml:space="preserve"> </v>
          </cell>
          <cell r="D137" t="str">
            <v xml:space="preserve"> </v>
          </cell>
          <cell r="E137" t="str">
            <v>LOS RIOS</v>
          </cell>
          <cell r="F137" t="str">
            <v>BABA</v>
          </cell>
          <cell r="G137" t="str">
            <v>ZONA 5</v>
          </cell>
          <cell r="H137" t="str">
            <v>12D01</v>
          </cell>
          <cell r="I137" t="str">
            <v>BABA,BABAHOYO,MONTALVO</v>
          </cell>
          <cell r="J137" t="str">
            <v>8 HORAS</v>
          </cell>
          <cell r="K137" t="str">
            <v>PRIMER NIVEL</v>
          </cell>
          <cell r="L137" t="str">
            <v>UNIDADES ANIDADAS|UA</v>
          </cell>
          <cell r="M137">
            <v>1</v>
          </cell>
          <cell r="N137" t="str">
            <v>PUBLICO</v>
          </cell>
          <cell r="O137" t="str">
            <v>MSP</v>
          </cell>
          <cell r="P137">
            <v>-1.7850029999999999</v>
          </cell>
          <cell r="Q137">
            <v>-79.677845000000005</v>
          </cell>
          <cell r="R137">
            <v>647065</v>
          </cell>
          <cell r="S137">
            <v>9802650</v>
          </cell>
          <cell r="T137">
            <v>24</v>
          </cell>
        </row>
        <row r="138">
          <cell r="A138" t="str">
            <v>001237</v>
          </cell>
          <cell r="B138" t="str">
            <v>BABA</v>
          </cell>
          <cell r="C138" t="str">
            <v>QUITO Y LUIS URDANETA</v>
          </cell>
          <cell r="D138" t="str">
            <v>05 29919144</v>
          </cell>
          <cell r="E138" t="str">
            <v>LOS RIOS</v>
          </cell>
          <cell r="F138" t="str">
            <v>BABA</v>
          </cell>
          <cell r="G138" t="str">
            <v>ZONA 5</v>
          </cell>
          <cell r="H138" t="str">
            <v>12D01</v>
          </cell>
          <cell r="I138" t="str">
            <v>BABA,BABAHOYO,MONTALVO</v>
          </cell>
          <cell r="J138" t="str">
            <v>24 HORAS</v>
          </cell>
          <cell r="K138" t="str">
            <v>SEGUNDO NIVEL</v>
          </cell>
          <cell r="L138" t="str">
            <v>HOSPITAL BASICO|HB</v>
          </cell>
          <cell r="M138">
            <v>1</v>
          </cell>
          <cell r="N138" t="str">
            <v>PUBLICO</v>
          </cell>
          <cell r="O138" t="str">
            <v>MSP</v>
          </cell>
          <cell r="P138">
            <v>-1.784462</v>
          </cell>
          <cell r="Q138">
            <v>-79.679697000000004</v>
          </cell>
          <cell r="R138">
            <v>646859</v>
          </cell>
          <cell r="S138">
            <v>9802710</v>
          </cell>
          <cell r="T138">
            <v>24</v>
          </cell>
        </row>
        <row r="139">
          <cell r="A139" t="str">
            <v>001214</v>
          </cell>
          <cell r="B139" t="str">
            <v>LOS SAUCES</v>
          </cell>
          <cell r="C139" t="str">
            <v>CALLE PRINCIPAL Y SEXTO CALLEJON DETR-S DE LA CANCHA DE FUTBOL</v>
          </cell>
          <cell r="D139" t="str">
            <v>09 4682982</v>
          </cell>
          <cell r="E139" t="str">
            <v>LOS RIOS</v>
          </cell>
          <cell r="F139" t="str">
            <v>URDANETA</v>
          </cell>
          <cell r="G139" t="str">
            <v>ZONA 5</v>
          </cell>
          <cell r="H139" t="str">
            <v>12D02</v>
          </cell>
          <cell r="I139" t="str">
            <v>PUEBLO VIEJO,URDANETA</v>
          </cell>
          <cell r="J139" t="str">
            <v>8 HORAS</v>
          </cell>
          <cell r="K139" t="str">
            <v>PRIMER NIVEL</v>
          </cell>
          <cell r="L139" t="str">
            <v>CENTRO DE SALUD|CS</v>
          </cell>
          <cell r="M139">
            <v>1</v>
          </cell>
          <cell r="N139" t="str">
            <v>PUBLICO</v>
          </cell>
          <cell r="O139" t="str">
            <v>MSP</v>
          </cell>
          <cell r="P139">
            <v>-1.5640609999999999</v>
          </cell>
          <cell r="Q139">
            <v>-79.473083000000003</v>
          </cell>
          <cell r="R139">
            <v>669865</v>
          </cell>
          <cell r="S139">
            <v>9827062</v>
          </cell>
          <cell r="T139">
            <v>24</v>
          </cell>
        </row>
        <row r="140">
          <cell r="A140" t="str">
            <v>002918</v>
          </cell>
          <cell r="B140" t="str">
            <v>SAN ANTONIO</v>
          </cell>
          <cell r="C140" t="str">
            <v xml:space="preserve"> </v>
          </cell>
          <cell r="D140" t="str">
            <v xml:space="preserve"> </v>
          </cell>
          <cell r="E140" t="str">
            <v>SANTA ELENA</v>
          </cell>
          <cell r="F140" t="str">
            <v>SANTA ELENA</v>
          </cell>
          <cell r="G140" t="str">
            <v>ZONA 5</v>
          </cell>
          <cell r="H140" t="str">
            <v>24D01</v>
          </cell>
          <cell r="I140" t="str">
            <v>SANTA ELENA</v>
          </cell>
          <cell r="J140" t="str">
            <v>8 HORAS</v>
          </cell>
          <cell r="K140" t="str">
            <v>PRIMER NIVEL</v>
          </cell>
          <cell r="L140" t="str">
            <v>PUESTO DE SALUD|PS</v>
          </cell>
          <cell r="M140">
            <v>1</v>
          </cell>
          <cell r="N140" t="str">
            <v>PUBLICO</v>
          </cell>
          <cell r="O140" t="str">
            <v>MSP</v>
          </cell>
          <cell r="P140">
            <v>-1.8695729999999999</v>
          </cell>
          <cell r="Q140">
            <v>-80.733510999999993</v>
          </cell>
          <cell r="R140">
            <v>529638</v>
          </cell>
          <cell r="S140">
            <v>9793353</v>
          </cell>
          <cell r="T140">
            <v>24</v>
          </cell>
        </row>
        <row r="141">
          <cell r="A141" t="str">
            <v>001213</v>
          </cell>
          <cell r="B141" t="str">
            <v>CATARAMA</v>
          </cell>
          <cell r="C141" t="str">
            <v>CALLE ADOLFO CARVAJAL Y LIZARDO GARCIA</v>
          </cell>
          <cell r="D141" t="str">
            <v>08 5033797</v>
          </cell>
          <cell r="E141" t="str">
            <v>LOS RIOS</v>
          </cell>
          <cell r="F141" t="str">
            <v>URDANETA</v>
          </cell>
          <cell r="G141" t="str">
            <v>ZONA 5</v>
          </cell>
          <cell r="H141" t="str">
            <v>12D02</v>
          </cell>
          <cell r="I141" t="str">
            <v>PUEBLO VIEJO,URDANETA</v>
          </cell>
          <cell r="J141" t="str">
            <v>8 HORAS</v>
          </cell>
          <cell r="K141" t="str">
            <v>PRIMER NIVEL</v>
          </cell>
          <cell r="L141" t="str">
            <v>CENTRO DE SALUD|CS</v>
          </cell>
          <cell r="M141">
            <v>1</v>
          </cell>
          <cell r="N141" t="str">
            <v>PUBLICO</v>
          </cell>
          <cell r="O141" t="str">
            <v>MSP</v>
          </cell>
          <cell r="P141">
            <v>-1.569877</v>
          </cell>
          <cell r="Q141">
            <v>-79.473797000000005</v>
          </cell>
          <cell r="R141">
            <v>669785</v>
          </cell>
          <cell r="S141">
            <v>9826419</v>
          </cell>
          <cell r="T141">
            <v>25</v>
          </cell>
        </row>
        <row r="142">
          <cell r="A142" t="str">
            <v>001203</v>
          </cell>
          <cell r="B142" t="str">
            <v>ANTONIO SOTOMAYOR</v>
          </cell>
          <cell r="C142" t="str">
            <v>CALLE AMAZONAS Y MALECON-VIA A BAGATELA</v>
          </cell>
          <cell r="D142" t="str">
            <v>09 3972184</v>
          </cell>
          <cell r="E142" t="str">
            <v>LOS RIOS</v>
          </cell>
          <cell r="F142" t="str">
            <v>VÃNCES</v>
          </cell>
          <cell r="G142" t="str">
            <v>ZONA 5</v>
          </cell>
          <cell r="H142" t="str">
            <v>12D05</v>
          </cell>
          <cell r="I142" t="str">
            <v>PALENQUE,VINCES</v>
          </cell>
          <cell r="J142" t="str">
            <v>8 HORAS</v>
          </cell>
          <cell r="K142" t="str">
            <v>PRIMER NIVEL</v>
          </cell>
          <cell r="L142" t="str">
            <v>CENTRO DE SALUD|CS</v>
          </cell>
          <cell r="M142">
            <v>1</v>
          </cell>
          <cell r="N142" t="str">
            <v>PUBLICO</v>
          </cell>
          <cell r="O142" t="str">
            <v>MSP</v>
          </cell>
          <cell r="P142">
            <v>-1.6455569999999999</v>
          </cell>
          <cell r="Q142">
            <v>-79.802400000000006</v>
          </cell>
          <cell r="R142">
            <v>633218</v>
          </cell>
          <cell r="S142">
            <v>9818076</v>
          </cell>
          <cell r="T142">
            <v>25</v>
          </cell>
        </row>
        <row r="143">
          <cell r="A143" t="str">
            <v>000829</v>
          </cell>
          <cell r="B143" t="str">
            <v>COLIMES</v>
          </cell>
          <cell r="C143" t="str">
            <v>CALLE JUAN QUIJIJE Y SUCRE</v>
          </cell>
          <cell r="D143" t="str">
            <v>09 6726919</v>
          </cell>
          <cell r="E143" t="str">
            <v>GUAYAS</v>
          </cell>
          <cell r="F143" t="str">
            <v>COLIMES</v>
          </cell>
          <cell r="G143" t="str">
            <v>ZONA 5</v>
          </cell>
          <cell r="H143" t="str">
            <v>09D13</v>
          </cell>
          <cell r="I143" t="str">
            <v>BALZAR,COLIMES,PALESTINA</v>
          </cell>
          <cell r="J143" t="str">
            <v>8 HORAS</v>
          </cell>
          <cell r="K143" t="str">
            <v>PRIMER NIVEL</v>
          </cell>
          <cell r="L143" t="str">
            <v>CENTRO DE SALUD|CS</v>
          </cell>
          <cell r="M143">
            <v>1</v>
          </cell>
          <cell r="N143" t="str">
            <v>PUBLICO</v>
          </cell>
          <cell r="O143" t="str">
            <v>MSP</v>
          </cell>
          <cell r="P143">
            <v>-1.5436350000000001</v>
          </cell>
          <cell r="Q143">
            <v>-80.010818</v>
          </cell>
          <cell r="R143">
            <v>610037</v>
          </cell>
          <cell r="S143">
            <v>9829356</v>
          </cell>
          <cell r="T143">
            <v>26</v>
          </cell>
        </row>
        <row r="144">
          <cell r="A144" t="str">
            <v>001169</v>
          </cell>
          <cell r="B144" t="str">
            <v>MATA DE CACAO</v>
          </cell>
          <cell r="C144" t="str">
            <v>24 DE MAYO</v>
          </cell>
          <cell r="D144" t="str">
            <v>08 9552464</v>
          </cell>
          <cell r="E144" t="str">
            <v>LOS RIOS</v>
          </cell>
          <cell r="F144" t="str">
            <v>BABAHOYO</v>
          </cell>
          <cell r="G144" t="str">
            <v>ZONA 5</v>
          </cell>
          <cell r="H144" t="str">
            <v>12D01</v>
          </cell>
          <cell r="I144" t="str">
            <v>BABA,BABAHOYO,MONTALVO</v>
          </cell>
          <cell r="J144" t="str">
            <v>8 HORAS</v>
          </cell>
          <cell r="K144" t="str">
            <v>PRIMER NIVEL</v>
          </cell>
          <cell r="L144" t="str">
            <v>CENTRO DE SALUD|CS</v>
          </cell>
          <cell r="M144">
            <v>1</v>
          </cell>
          <cell r="N144" t="str">
            <v>PUBLICO</v>
          </cell>
          <cell r="O144" t="str">
            <v>MSP</v>
          </cell>
          <cell r="P144">
            <v>-1.993924</v>
          </cell>
          <cell r="Q144">
            <v>-79.353448999999998</v>
          </cell>
          <cell r="R144">
            <v>683135</v>
          </cell>
          <cell r="S144">
            <v>9779519</v>
          </cell>
          <cell r="T144">
            <v>28</v>
          </cell>
        </row>
        <row r="145">
          <cell r="A145" t="str">
            <v>001220</v>
          </cell>
          <cell r="B145" t="str">
            <v>10 DE NOVIEMBRE</v>
          </cell>
          <cell r="C145" t="str">
            <v>VICENTE ROCAFUERTE Y ALBA BERMEO</v>
          </cell>
          <cell r="D145" t="str">
            <v>09 3229363</v>
          </cell>
          <cell r="E145" t="str">
            <v>LOS RIOS</v>
          </cell>
          <cell r="F145" t="str">
            <v>VENTANAS</v>
          </cell>
          <cell r="G145" t="str">
            <v>ZONA 5</v>
          </cell>
          <cell r="H145" t="str">
            <v>12D04</v>
          </cell>
          <cell r="I145" t="str">
            <v>QUINSALOMA, VENTANAS</v>
          </cell>
          <cell r="J145" t="str">
            <v>8 HORAS</v>
          </cell>
          <cell r="K145" t="str">
            <v>PRIMER NIVEL</v>
          </cell>
          <cell r="L145" t="str">
            <v>CENTRO DE SALUD|CS</v>
          </cell>
          <cell r="M145">
            <v>1</v>
          </cell>
          <cell r="N145" t="str">
            <v>PUBLICO</v>
          </cell>
          <cell r="O145" t="str">
            <v>MSP</v>
          </cell>
          <cell r="P145">
            <v>-1.433538</v>
          </cell>
          <cell r="Q145">
            <v>-79.458911999999998</v>
          </cell>
          <cell r="R145">
            <v>671452</v>
          </cell>
          <cell r="S145">
            <v>9841493</v>
          </cell>
          <cell r="T145">
            <v>28</v>
          </cell>
        </row>
        <row r="146">
          <cell r="A146" t="str">
            <v>000832</v>
          </cell>
          <cell r="B146" t="str">
            <v>SAN JACINTO DE BALZAR</v>
          </cell>
          <cell r="C146" t="str">
            <v xml:space="preserve"> </v>
          </cell>
          <cell r="D146" t="str">
            <v>08 6576301</v>
          </cell>
          <cell r="E146" t="str">
            <v>GUAYAS</v>
          </cell>
          <cell r="F146" t="str">
            <v>BALZAR</v>
          </cell>
          <cell r="G146" t="str">
            <v>ZONA 5</v>
          </cell>
          <cell r="H146" t="str">
            <v>09D13</v>
          </cell>
          <cell r="I146" t="str">
            <v>BALZAR,COLIMES,PALESTINA</v>
          </cell>
          <cell r="J146" t="str">
            <v>8 HORAS</v>
          </cell>
          <cell r="K146" t="str">
            <v>PRIMER NIVEL</v>
          </cell>
          <cell r="L146" t="str">
            <v>CENTRO DE SALUD|CS</v>
          </cell>
          <cell r="M146">
            <v>1</v>
          </cell>
          <cell r="N146" t="str">
            <v>PUBLICO</v>
          </cell>
          <cell r="O146" t="str">
            <v>MSP</v>
          </cell>
          <cell r="P146">
            <v>-1.3613200000000001</v>
          </cell>
          <cell r="Q146">
            <v>-79.898900999999995</v>
          </cell>
          <cell r="R146">
            <v>622498</v>
          </cell>
          <cell r="S146">
            <v>9849505</v>
          </cell>
          <cell r="T146">
            <v>30</v>
          </cell>
        </row>
        <row r="147">
          <cell r="A147" t="str">
            <v>000918</v>
          </cell>
          <cell r="B147" t="str">
            <v>HOSPITAL BALZAR</v>
          </cell>
          <cell r="C147" t="str">
            <v>AV. ESTUDIANTES Y VINCES</v>
          </cell>
          <cell r="D147" t="str">
            <v>04 2030026</v>
          </cell>
          <cell r="E147" t="str">
            <v>GUAYAS</v>
          </cell>
          <cell r="F147" t="str">
            <v>BALZAR</v>
          </cell>
          <cell r="G147" t="str">
            <v>ZONA 5</v>
          </cell>
          <cell r="H147" t="str">
            <v>09D13</v>
          </cell>
          <cell r="I147" t="str">
            <v>BALZAR,COLIMES,PALESTINA</v>
          </cell>
          <cell r="J147" t="str">
            <v>24 HORAS</v>
          </cell>
          <cell r="K147" t="str">
            <v>SEGUNDO NIVEL</v>
          </cell>
          <cell r="L147" t="str">
            <v>HOSPITAL BASICO|HB</v>
          </cell>
          <cell r="M147">
            <v>1</v>
          </cell>
          <cell r="N147" t="str">
            <v>PUBLICO</v>
          </cell>
          <cell r="O147" t="str">
            <v>MSP</v>
          </cell>
          <cell r="P147">
            <v>-1.365699</v>
          </cell>
          <cell r="Q147">
            <v>-79.900750000000002</v>
          </cell>
          <cell r="R147">
            <v>622292</v>
          </cell>
          <cell r="S147">
            <v>9849021</v>
          </cell>
          <cell r="T147">
            <v>30</v>
          </cell>
        </row>
        <row r="148">
          <cell r="A148" t="str">
            <v>000902</v>
          </cell>
          <cell r="B148" t="str">
            <v>VIRGEN DE FATIMA (KM. 26)</v>
          </cell>
          <cell r="C148" t="str">
            <v>KM. 26</v>
          </cell>
          <cell r="D148" t="str">
            <v>SIN NÃšMERO</v>
          </cell>
          <cell r="E148" t="str">
            <v>GUAYAS</v>
          </cell>
          <cell r="F148" t="str">
            <v>SAN JACINTO DE YAGUACHI</v>
          </cell>
          <cell r="G148" t="str">
            <v>ZONA 5</v>
          </cell>
          <cell r="H148" t="str">
            <v>09D21</v>
          </cell>
          <cell r="I148" t="str">
            <v>SAN JACINTO DE YAGUACHI</v>
          </cell>
          <cell r="J148" t="str">
            <v>8 HORAS</v>
          </cell>
          <cell r="K148" t="str">
            <v>PRIMER NIVEL</v>
          </cell>
          <cell r="L148" t="str">
            <v>CENTRO DE SALUD|CS</v>
          </cell>
          <cell r="M148">
            <v>1</v>
          </cell>
          <cell r="N148" t="str">
            <v>PUBLICO</v>
          </cell>
          <cell r="O148" t="str">
            <v>MSP</v>
          </cell>
          <cell r="P148">
            <v>-2.2481770000000001</v>
          </cell>
          <cell r="Q148">
            <v>-79.647665000000003</v>
          </cell>
          <cell r="R148">
            <v>650380</v>
          </cell>
          <cell r="S148">
            <v>9751438</v>
          </cell>
          <cell r="T148">
            <v>30</v>
          </cell>
        </row>
        <row r="149">
          <cell r="A149" t="str">
            <v>000861</v>
          </cell>
          <cell r="B149" t="str">
            <v>MARISCAL SUCRE</v>
          </cell>
          <cell r="C149" t="str">
            <v>N/A</v>
          </cell>
          <cell r="D149" t="str">
            <v>08 4231415</v>
          </cell>
          <cell r="E149" t="str">
            <v>GUAYAS</v>
          </cell>
          <cell r="F149" t="str">
            <v>MILAGRO</v>
          </cell>
          <cell r="G149" t="str">
            <v>ZONA 5</v>
          </cell>
          <cell r="H149" t="str">
            <v>09D17</v>
          </cell>
          <cell r="I149" t="str">
            <v>MILAGRO</v>
          </cell>
          <cell r="J149" t="str">
            <v>8 HORAS</v>
          </cell>
          <cell r="K149" t="str">
            <v>PRIMER NIVEL</v>
          </cell>
          <cell r="L149" t="str">
            <v>CENTRO DE SALUD|CS</v>
          </cell>
          <cell r="M149">
            <v>1</v>
          </cell>
          <cell r="N149" t="str">
            <v>PUBLICO</v>
          </cell>
          <cell r="O149" t="str">
            <v>MSP</v>
          </cell>
          <cell r="P149">
            <v>-2.1111529999999998</v>
          </cell>
          <cell r="Q149">
            <v>-79.503084000000001</v>
          </cell>
          <cell r="R149">
            <v>666476</v>
          </cell>
          <cell r="S149">
            <v>9766573</v>
          </cell>
          <cell r="T149">
            <v>31</v>
          </cell>
        </row>
        <row r="150">
          <cell r="A150" t="str">
            <v>000818</v>
          </cell>
          <cell r="B150" t="str">
            <v>SIMON BOLIVAR</v>
          </cell>
          <cell r="C150" t="str">
            <v>FIDELVIO DEL VALLE Y 24 DE JUNIO</v>
          </cell>
          <cell r="D150" t="str">
            <v>04 2768380</v>
          </cell>
          <cell r="E150" t="str">
            <v>GUAYAS</v>
          </cell>
          <cell r="F150" t="str">
            <v>SIMÃ“N BOLÃVAR</v>
          </cell>
          <cell r="G150" t="str">
            <v>ZONA 5</v>
          </cell>
          <cell r="H150" t="str">
            <v>09D11</v>
          </cell>
          <cell r="I150" t="str">
            <v>ALFREDO BAQUERIZO MORENO,SIMON BOLIVAR</v>
          </cell>
          <cell r="J150" t="str">
            <v>8 HORAS</v>
          </cell>
          <cell r="K150" t="str">
            <v>PRIMER NIVEL</v>
          </cell>
          <cell r="L150" t="str">
            <v>CENTRO DE SALUD|CS</v>
          </cell>
          <cell r="M150">
            <v>1</v>
          </cell>
          <cell r="N150" t="str">
            <v>PUBLICO</v>
          </cell>
          <cell r="O150" t="str">
            <v>MSP</v>
          </cell>
          <cell r="P150">
            <v>-2.0003090000000001</v>
          </cell>
          <cell r="Q150">
            <v>-79.484183999999999</v>
          </cell>
          <cell r="R150">
            <v>668590</v>
          </cell>
          <cell r="S150">
            <v>9778827</v>
          </cell>
          <cell r="T150">
            <v>31</v>
          </cell>
        </row>
        <row r="151">
          <cell r="A151" t="str">
            <v>001222</v>
          </cell>
          <cell r="B151" t="str">
            <v>ZAPOTAL VIEJO (C. JUMENEZ B)</v>
          </cell>
          <cell r="C151" t="str">
            <v>VIA A LAS NAVES</v>
          </cell>
          <cell r="D151" t="str">
            <v>09 3538986</v>
          </cell>
          <cell r="E151" t="str">
            <v>LOS RIOS</v>
          </cell>
          <cell r="F151" t="str">
            <v>VENTANAS</v>
          </cell>
          <cell r="G151" t="str">
            <v>ZONA 5</v>
          </cell>
          <cell r="H151" t="str">
            <v>12D04</v>
          </cell>
          <cell r="I151" t="str">
            <v>QUINSALOMA, VENTANAS</v>
          </cell>
          <cell r="J151" t="str">
            <v>8 HORAS</v>
          </cell>
          <cell r="K151" t="str">
            <v>PRIMER NIVEL</v>
          </cell>
          <cell r="L151" t="str">
            <v>CENTRO DE SALUD|CS</v>
          </cell>
          <cell r="M151">
            <v>1</v>
          </cell>
          <cell r="N151" t="str">
            <v>PUBLICO</v>
          </cell>
          <cell r="O151" t="str">
            <v>MSP</v>
          </cell>
          <cell r="P151">
            <v>-1.3547169999999999</v>
          </cell>
          <cell r="Q151">
            <v>-79.400329999999997</v>
          </cell>
          <cell r="R151">
            <v>677977</v>
          </cell>
          <cell r="S151">
            <v>9850204</v>
          </cell>
          <cell r="T151">
            <v>31</v>
          </cell>
        </row>
        <row r="152">
          <cell r="A152" t="str">
            <v>000923</v>
          </cell>
          <cell r="B152" t="str">
            <v>HOSPITAL NARANJAL</v>
          </cell>
          <cell r="C152" t="str">
            <v>10 DE AGOSTO VIA AGUA POTABLE</v>
          </cell>
          <cell r="D152" t="str">
            <v>04 2740194</v>
          </cell>
          <cell r="E152" t="str">
            <v>GUAYAS</v>
          </cell>
          <cell r="F152" t="str">
            <v>NARANJAL</v>
          </cell>
          <cell r="G152" t="str">
            <v>ZONA 5</v>
          </cell>
          <cell r="H152" t="str">
            <v>09D12</v>
          </cell>
          <cell r="I152" t="str">
            <v>BALAO,NARANJAL</v>
          </cell>
          <cell r="J152" t="str">
            <v>24 HORAS</v>
          </cell>
          <cell r="K152" t="str">
            <v>SEGUNDO NIVEL</v>
          </cell>
          <cell r="L152" t="str">
            <v>HOSPITAL BASICO|HB</v>
          </cell>
          <cell r="M152">
            <v>1</v>
          </cell>
          <cell r="N152" t="str">
            <v>PUBLICO</v>
          </cell>
          <cell r="O152" t="str">
            <v>MSP</v>
          </cell>
          <cell r="P152">
            <v>-2.6775259999999999</v>
          </cell>
          <cell r="Q152">
            <v>-79.616337999999999</v>
          </cell>
          <cell r="R152">
            <v>653815</v>
          </cell>
          <cell r="S152">
            <v>9703964</v>
          </cell>
          <cell r="T152">
            <v>33</v>
          </cell>
        </row>
        <row r="153">
          <cell r="A153" t="str">
            <v>000839</v>
          </cell>
          <cell r="B153" t="str">
            <v>LAS LOJAS</v>
          </cell>
          <cell r="C153" t="str">
            <v>KM. 21 VIA DAULE</v>
          </cell>
          <cell r="D153" t="str">
            <v>04 2797773</v>
          </cell>
          <cell r="E153" t="str">
            <v>GUAYAS</v>
          </cell>
          <cell r="F153" t="str">
            <v>DAULE</v>
          </cell>
          <cell r="G153" t="str">
            <v>ZONA 5</v>
          </cell>
          <cell r="H153" t="str">
            <v>09D19</v>
          </cell>
          <cell r="I153" t="str">
            <v>DAULE,NOBOL,SANTA LUCIA</v>
          </cell>
          <cell r="J153" t="str">
            <v>8 HORAS</v>
          </cell>
          <cell r="K153" t="str">
            <v>PRIMER NIVEL</v>
          </cell>
          <cell r="L153" t="str">
            <v>CENTRO DE SALUD|CS</v>
          </cell>
          <cell r="M153">
            <v>1</v>
          </cell>
          <cell r="N153" t="str">
            <v>PUBLICO</v>
          </cell>
          <cell r="O153" t="str">
            <v>MSP</v>
          </cell>
          <cell r="P153">
            <v>-2.0135960000000002</v>
          </cell>
          <cell r="Q153">
            <v>-79.941383000000002</v>
          </cell>
          <cell r="R153">
            <v>617732</v>
          </cell>
          <cell r="S153">
            <v>9777398</v>
          </cell>
          <cell r="T153">
            <v>33</v>
          </cell>
        </row>
        <row r="154">
          <cell r="A154" t="str">
            <v>000863</v>
          </cell>
          <cell r="B154" t="str">
            <v>SAN CARLOS</v>
          </cell>
          <cell r="C154" t="str">
            <v>CALLE  PRINCIPAL</v>
          </cell>
          <cell r="D154" t="str">
            <v>08 8636944</v>
          </cell>
          <cell r="E154" t="str">
            <v>GUAYAS</v>
          </cell>
          <cell r="F154" t="str">
            <v>NARANJAL</v>
          </cell>
          <cell r="G154" t="str">
            <v>ZONA 5</v>
          </cell>
          <cell r="H154" t="str">
            <v>09D12</v>
          </cell>
          <cell r="I154" t="str">
            <v>BALAO,NARANJAL</v>
          </cell>
          <cell r="J154" t="str">
            <v>8 HORAS</v>
          </cell>
          <cell r="K154" t="str">
            <v>PRIMER NIVEL</v>
          </cell>
          <cell r="L154" t="str">
            <v>CENTRO DE SALUD|CS</v>
          </cell>
          <cell r="M154">
            <v>1</v>
          </cell>
          <cell r="N154" t="str">
            <v>PUBLICO</v>
          </cell>
          <cell r="O154" t="str">
            <v>MSP</v>
          </cell>
          <cell r="P154">
            <v>-2.5217930000000002</v>
          </cell>
          <cell r="Q154">
            <v>-79.475406000000007</v>
          </cell>
          <cell r="R154">
            <v>669506</v>
          </cell>
          <cell r="S154">
            <v>9721165</v>
          </cell>
          <cell r="T154">
            <v>34</v>
          </cell>
        </row>
        <row r="155">
          <cell r="A155" t="str">
            <v>002089</v>
          </cell>
          <cell r="B155" t="str">
            <v>MANANTIAL DE GUANGALA</v>
          </cell>
          <cell r="C155" t="str">
            <v>COMUNA MANANTIAL DE GUANGALA A LADO DE LA IGLESIA</v>
          </cell>
          <cell r="D155" t="str">
            <v>*SIN NUMERO</v>
          </cell>
          <cell r="E155" t="str">
            <v>SANTA ELENA</v>
          </cell>
          <cell r="F155" t="str">
            <v>SANTA ELENA</v>
          </cell>
          <cell r="G155" t="str">
            <v>ZONA 5</v>
          </cell>
          <cell r="H155" t="str">
            <v>24D01</v>
          </cell>
          <cell r="I155" t="str">
            <v>SANTA ELENA</v>
          </cell>
          <cell r="J155" t="str">
            <v>8 HORAS</v>
          </cell>
          <cell r="K155" t="str">
            <v>PRIMER NIVEL</v>
          </cell>
          <cell r="L155" t="str">
            <v>CENTRO DE SALUD|CS</v>
          </cell>
          <cell r="M155">
            <v>1</v>
          </cell>
          <cell r="N155" t="str">
            <v>PUBLICO</v>
          </cell>
          <cell r="O155" t="str">
            <v>MSP</v>
          </cell>
          <cell r="P155">
            <v>-1.9983740000000001</v>
          </cell>
          <cell r="Q155">
            <v>-80.588530000000006</v>
          </cell>
          <cell r="R155">
            <v>545759</v>
          </cell>
          <cell r="S155">
            <v>9779113</v>
          </cell>
          <cell r="T155">
            <v>35</v>
          </cell>
        </row>
        <row r="156">
          <cell r="A156" t="str">
            <v>001209</v>
          </cell>
          <cell r="B156" t="str">
            <v>SALAMPE</v>
          </cell>
          <cell r="C156" t="str">
            <v>CALLE RAMON SANTAMARI-DIAGONAL AL COLEGIO ANTONIO JOSE DE SUCRE</v>
          </cell>
          <cell r="D156" t="str">
            <v>09 4208474</v>
          </cell>
          <cell r="E156" t="str">
            <v>LOS RIOS</v>
          </cell>
          <cell r="F156" t="str">
            <v>URDANETA</v>
          </cell>
          <cell r="G156" t="str">
            <v>ZONA 5</v>
          </cell>
          <cell r="H156" t="str">
            <v>12D02</v>
          </cell>
          <cell r="I156" t="str">
            <v>PUEBLO VIEJO,URDANETA</v>
          </cell>
          <cell r="J156" t="str">
            <v>8 HORAS</v>
          </cell>
          <cell r="K156" t="str">
            <v>PRIMER NIVEL</v>
          </cell>
          <cell r="L156" t="str">
            <v>CENTRO DE SALUD|CS</v>
          </cell>
          <cell r="M156">
            <v>1</v>
          </cell>
          <cell r="N156" t="str">
            <v>PUBLICO</v>
          </cell>
          <cell r="O156" t="str">
            <v>MSP</v>
          </cell>
          <cell r="P156">
            <v>-1.5426230000000001</v>
          </cell>
          <cell r="Q156">
            <v>-79.370112000000006</v>
          </cell>
          <cell r="R156">
            <v>681325</v>
          </cell>
          <cell r="S156">
            <v>9829424</v>
          </cell>
          <cell r="T156">
            <v>38</v>
          </cell>
        </row>
        <row r="157">
          <cell r="A157" t="str">
            <v>003983</v>
          </cell>
          <cell r="B157" t="str">
            <v>UMG SANTA ELENA</v>
          </cell>
          <cell r="C157" t="str">
            <v>NA</v>
          </cell>
          <cell r="D157" t="str">
            <v xml:space="preserve"> </v>
          </cell>
          <cell r="E157" t="str">
            <v>SANTA ELENA</v>
          </cell>
          <cell r="F157" t="str">
            <v>SANTA ELENA</v>
          </cell>
          <cell r="G157" t="str">
            <v>ZONA 5</v>
          </cell>
          <cell r="H157" t="str">
            <v>24D01</v>
          </cell>
          <cell r="I157" t="str">
            <v>SANTA ELENA</v>
          </cell>
          <cell r="J157" t="str">
            <v>No definido</v>
          </cell>
          <cell r="K157" t="str">
            <v>PRIMER NIVEL</v>
          </cell>
          <cell r="L157" t="str">
            <v>UNIDAD MOVIL GENERAL|UMG</v>
          </cell>
          <cell r="M157">
            <v>1</v>
          </cell>
          <cell r="N157" t="str">
            <v>PUBLICO</v>
          </cell>
          <cell r="O157" t="str">
            <v>MSP</v>
          </cell>
          <cell r="P157">
            <v>-2.23</v>
          </cell>
          <cell r="Q157">
            <v>-80.852999999999994</v>
          </cell>
          <cell r="R157">
            <v>516345.13258699997</v>
          </cell>
          <cell r="S157">
            <v>9753515.9318899997</v>
          </cell>
          <cell r="T157">
            <v>39</v>
          </cell>
        </row>
        <row r="158">
          <cell r="A158" t="str">
            <v>001210</v>
          </cell>
          <cell r="B158" t="str">
            <v>PIJULLO</v>
          </cell>
          <cell r="C158" t="str">
            <v>RCTO EL PIJULLO-EN LA VIA RICAURTE A CALUMA</v>
          </cell>
          <cell r="D158" t="str">
            <v>08 0120605</v>
          </cell>
          <cell r="E158" t="str">
            <v>LOS RIOS</v>
          </cell>
          <cell r="F158" t="str">
            <v>URDANETA</v>
          </cell>
          <cell r="G158" t="str">
            <v>ZONA 5</v>
          </cell>
          <cell r="H158" t="str">
            <v>12D02</v>
          </cell>
          <cell r="I158" t="str">
            <v>PUEBLO VIEJO,URDANETA</v>
          </cell>
          <cell r="J158" t="str">
            <v>8 HORAS</v>
          </cell>
          <cell r="K158" t="str">
            <v>PRIMER NIVEL</v>
          </cell>
          <cell r="L158" t="str">
            <v>CENTRO DE SALUD|CS</v>
          </cell>
          <cell r="M158">
            <v>1</v>
          </cell>
          <cell r="N158" t="str">
            <v>PUBLICO</v>
          </cell>
          <cell r="O158" t="str">
            <v>MSP</v>
          </cell>
          <cell r="P158">
            <v>-1.582776</v>
          </cell>
          <cell r="Q158">
            <v>-79.393788000000001</v>
          </cell>
          <cell r="R158">
            <v>678687</v>
          </cell>
          <cell r="S158">
            <v>9824986</v>
          </cell>
          <cell r="T158">
            <v>39</v>
          </cell>
        </row>
        <row r="159">
          <cell r="A159" t="str">
            <v>002105</v>
          </cell>
          <cell r="B159" t="str">
            <v>SANTA ELENA</v>
          </cell>
          <cell r="C159" t="str">
            <v>SANTA ELENA VIA PERIMETRAL FRENTE AL CEMENTERIO</v>
          </cell>
          <cell r="D159">
            <v>2940544</v>
          </cell>
          <cell r="E159" t="str">
            <v>SANTA ELENA</v>
          </cell>
          <cell r="F159" t="str">
            <v>SANTA ELENA</v>
          </cell>
          <cell r="G159" t="str">
            <v>ZONA 5</v>
          </cell>
          <cell r="H159" t="str">
            <v>24D01</v>
          </cell>
          <cell r="I159" t="str">
            <v>SANTA ELENA</v>
          </cell>
          <cell r="J159" t="str">
            <v>24 HORAS</v>
          </cell>
          <cell r="K159" t="str">
            <v>PRIMER NIVEL</v>
          </cell>
          <cell r="L159" t="str">
            <v>CENTRO DE SALUD|CS</v>
          </cell>
          <cell r="M159">
            <v>1</v>
          </cell>
          <cell r="N159" t="str">
            <v>PUBLICO</v>
          </cell>
          <cell r="O159" t="str">
            <v>MSP</v>
          </cell>
          <cell r="P159">
            <v>-2.231338</v>
          </cell>
          <cell r="Q159">
            <v>-80.852956000000006</v>
          </cell>
          <cell r="R159">
            <v>516350</v>
          </cell>
          <cell r="S159">
            <v>9753368</v>
          </cell>
          <cell r="T159">
            <v>39</v>
          </cell>
        </row>
        <row r="160">
          <cell r="A160" t="str">
            <v>002108</v>
          </cell>
          <cell r="B160" t="str">
            <v>DR. LIBORIO PANCHANA SOTOMAYOR</v>
          </cell>
          <cell r="C160" t="str">
            <v>SANTA ELENA, VIA PERIMETRAL, FRENTE AL CEMENTERIO</v>
          </cell>
          <cell r="D160">
            <v>2397955</v>
          </cell>
          <cell r="E160" t="str">
            <v>SANTA ELENA</v>
          </cell>
          <cell r="F160" t="str">
            <v>SANTA ELENA</v>
          </cell>
          <cell r="G160" t="str">
            <v>ZONA 5</v>
          </cell>
          <cell r="H160" t="str">
            <v>24D01</v>
          </cell>
          <cell r="I160" t="str">
            <v>SANTA ELENA</v>
          </cell>
          <cell r="J160" t="str">
            <v>24 HORAS</v>
          </cell>
          <cell r="K160" t="str">
            <v>SEGUNDO NIVEL</v>
          </cell>
          <cell r="L160" t="str">
            <v>HOSPITAL GENERAL|HG</v>
          </cell>
          <cell r="M160">
            <v>1</v>
          </cell>
          <cell r="N160" t="str">
            <v>PUBLICO</v>
          </cell>
          <cell r="O160" t="str">
            <v>MSP</v>
          </cell>
          <cell r="P160">
            <v>-2.231338</v>
          </cell>
          <cell r="Q160">
            <v>-80.852964999999998</v>
          </cell>
          <cell r="R160">
            <v>516349</v>
          </cell>
          <cell r="S160">
            <v>9753368</v>
          </cell>
          <cell r="T160">
            <v>39</v>
          </cell>
        </row>
        <row r="161">
          <cell r="A161" t="str">
            <v>002726</v>
          </cell>
          <cell r="B161" t="str">
            <v>PUEBLO NUEVO</v>
          </cell>
          <cell r="C161" t="str">
            <v xml:space="preserve"> </v>
          </cell>
          <cell r="D161" t="str">
            <v xml:space="preserve"> </v>
          </cell>
          <cell r="E161" t="str">
            <v>GUAYAS</v>
          </cell>
          <cell r="F161" t="str">
            <v>ISIDRO AYORA</v>
          </cell>
          <cell r="G161" t="str">
            <v>ZONA 5</v>
          </cell>
          <cell r="H161" t="str">
            <v>09D14</v>
          </cell>
          <cell r="I161" t="str">
            <v>ISIDRO AYORA,LOMAS DE SARGENTILLO,PEDRO CARBO</v>
          </cell>
          <cell r="J161" t="str">
            <v>8 HORAS</v>
          </cell>
          <cell r="K161" t="str">
            <v>PRIMER NIVEL</v>
          </cell>
          <cell r="L161" t="str">
            <v>PUESTO DE SALUD|PS</v>
          </cell>
          <cell r="M161">
            <v>1</v>
          </cell>
          <cell r="N161" t="str">
            <v>PUBLICO</v>
          </cell>
          <cell r="O161" t="str">
            <v>MSP</v>
          </cell>
          <cell r="P161">
            <v>-1.825183</v>
          </cell>
          <cell r="Q161">
            <v>-80.123510999999993</v>
          </cell>
          <cell r="R161">
            <v>597486</v>
          </cell>
          <cell r="S161">
            <v>9798238</v>
          </cell>
          <cell r="T161">
            <v>40</v>
          </cell>
        </row>
        <row r="162">
          <cell r="A162" t="str">
            <v>000880</v>
          </cell>
          <cell r="B162" t="str">
            <v>LAS MERCEDES</v>
          </cell>
          <cell r="C162" t="str">
            <v>RECINTO MERCEDES</v>
          </cell>
          <cell r="D162" t="str">
            <v>08 8195603</v>
          </cell>
          <cell r="E162" t="str">
            <v>GUAYAS</v>
          </cell>
          <cell r="F162" t="str">
            <v>ISIDRO AYORA</v>
          </cell>
          <cell r="G162" t="str">
            <v>ZONA 5</v>
          </cell>
          <cell r="H162" t="str">
            <v>09D14</v>
          </cell>
          <cell r="I162" t="str">
            <v>ISIDRO AYORA,LOMAS DE SARGENTILLO,PEDRO CARBO</v>
          </cell>
          <cell r="J162" t="str">
            <v>8 HORAS</v>
          </cell>
          <cell r="K162" t="str">
            <v>PRIMER NIVEL</v>
          </cell>
          <cell r="L162" t="str">
            <v>CENTRO DE SALUD|CS</v>
          </cell>
          <cell r="M162">
            <v>1</v>
          </cell>
          <cell r="N162" t="str">
            <v>PUBLICO</v>
          </cell>
          <cell r="O162" t="str">
            <v>MSP</v>
          </cell>
          <cell r="P162">
            <v>-1.941757</v>
          </cell>
          <cell r="Q162">
            <v>-80.152204999999995</v>
          </cell>
          <cell r="R162">
            <v>594288</v>
          </cell>
          <cell r="S162">
            <v>9785353</v>
          </cell>
          <cell r="T162">
            <v>40</v>
          </cell>
        </row>
        <row r="163">
          <cell r="A163" t="str">
            <v>000882</v>
          </cell>
          <cell r="B163" t="str">
            <v>LAS CAÃ‘AS</v>
          </cell>
          <cell r="C163" t="str">
            <v>N/A</v>
          </cell>
          <cell r="D163" t="str">
            <v>08 0045409</v>
          </cell>
          <cell r="E163" t="str">
            <v>GUAYAS</v>
          </cell>
          <cell r="F163" t="str">
            <v>LOMAS DE SARGENTILLO</v>
          </cell>
          <cell r="G163" t="str">
            <v>ZONA 5</v>
          </cell>
          <cell r="H163" t="str">
            <v>09D14</v>
          </cell>
          <cell r="I163" t="str">
            <v>ISIDRO AYORA,LOMAS DE SARGENTILLO,PEDRO CARBO</v>
          </cell>
          <cell r="J163" t="str">
            <v>8 HORAS</v>
          </cell>
          <cell r="K163" t="str">
            <v>PRIMER NIVEL</v>
          </cell>
          <cell r="L163" t="str">
            <v>CENTRO DE SALUD|CS</v>
          </cell>
          <cell r="M163">
            <v>1</v>
          </cell>
          <cell r="N163" t="str">
            <v>PUBLICO</v>
          </cell>
          <cell r="O163" t="str">
            <v>MSP</v>
          </cell>
          <cell r="P163">
            <v>-1.8288059999999999</v>
          </cell>
          <cell r="Q163">
            <v>-80.079195999999996</v>
          </cell>
          <cell r="R163">
            <v>602415</v>
          </cell>
          <cell r="S163">
            <v>9797835</v>
          </cell>
          <cell r="T163">
            <v>40</v>
          </cell>
        </row>
        <row r="164">
          <cell r="A164" t="str">
            <v>000881</v>
          </cell>
          <cell r="B164" t="str">
            <v>LOMAS DE SARGENTILLO</v>
          </cell>
          <cell r="C164" t="str">
            <v>LUCIANO ORTÂ¬S Y VERÂ¬SIMO GONZ+LEZ</v>
          </cell>
          <cell r="D164" t="str">
            <v>09 8268411</v>
          </cell>
          <cell r="E164" t="str">
            <v>GUAYAS</v>
          </cell>
          <cell r="F164" t="str">
            <v>LOMAS DE SARGENTILLO</v>
          </cell>
          <cell r="G164" t="str">
            <v>ZONA 5</v>
          </cell>
          <cell r="H164" t="str">
            <v>09D14</v>
          </cell>
          <cell r="I164" t="str">
            <v>ISIDRO AYORA,LOMAS DE SARGENTILLO,PEDRO CARBO</v>
          </cell>
          <cell r="J164" t="str">
            <v>8 HORAS</v>
          </cell>
          <cell r="K164" t="str">
            <v>PRIMER NIVEL</v>
          </cell>
          <cell r="L164" t="str">
            <v>CENTRO DE SALUD|CS</v>
          </cell>
          <cell r="M164">
            <v>1</v>
          </cell>
          <cell r="N164" t="str">
            <v>PUBLICO</v>
          </cell>
          <cell r="O164" t="str">
            <v>MSP</v>
          </cell>
          <cell r="P164">
            <v>-1.830662</v>
          </cell>
          <cell r="Q164">
            <v>-80.081946000000002</v>
          </cell>
          <cell r="R164">
            <v>602109</v>
          </cell>
          <cell r="S164">
            <v>9797630</v>
          </cell>
          <cell r="T164">
            <v>40</v>
          </cell>
        </row>
        <row r="165">
          <cell r="A165" t="str">
            <v>001154</v>
          </cell>
          <cell r="B165" t="str">
            <v>JUNTA NUEVA</v>
          </cell>
          <cell r="C165" t="str">
            <v>BARRIO LA PERLITA VIA RECINTO LA JULIA</v>
          </cell>
          <cell r="D165" t="str">
            <v>*SIN NÃšMERO</v>
          </cell>
          <cell r="E165" t="str">
            <v>LOS RIOS</v>
          </cell>
          <cell r="F165" t="str">
            <v>BABAHOYO</v>
          </cell>
          <cell r="G165" t="str">
            <v>ZONA 5</v>
          </cell>
          <cell r="H165" t="str">
            <v>12D01</v>
          </cell>
          <cell r="I165" t="str">
            <v>BABA,BABAHOYO,MONTALVO</v>
          </cell>
          <cell r="J165" t="str">
            <v>8 HORAS</v>
          </cell>
          <cell r="K165" t="str">
            <v>PRIMER NIVEL</v>
          </cell>
          <cell r="L165" t="str">
            <v>PUESTO DE SALUD|PS</v>
          </cell>
          <cell r="M165">
            <v>1</v>
          </cell>
          <cell r="N165" t="str">
            <v>PUBLICO</v>
          </cell>
          <cell r="O165" t="str">
            <v>MSP</v>
          </cell>
          <cell r="P165">
            <v>-2.0048050000000002</v>
          </cell>
          <cell r="Q165">
            <v>-79.267780000000002</v>
          </cell>
          <cell r="R165">
            <v>692665</v>
          </cell>
          <cell r="S165">
            <v>9778306</v>
          </cell>
          <cell r="T165">
            <v>40</v>
          </cell>
        </row>
        <row r="166">
          <cell r="A166" t="str">
            <v>002099</v>
          </cell>
          <cell r="B166" t="str">
            <v>ATAHUALPA</v>
          </cell>
          <cell r="C166" t="str">
            <v>CABECERA PARROQUIAL ATAHUALPA, BARRIO DIEZ DE AGOSTO, CALLE 10 DE AGOSTO Y F+LIX HERNANDEZ PERERO</v>
          </cell>
          <cell r="D166" t="str">
            <v>*SIN NUMERO</v>
          </cell>
          <cell r="E166" t="str">
            <v>SANTA ELENA</v>
          </cell>
          <cell r="F166" t="str">
            <v>SANTA ELENA</v>
          </cell>
          <cell r="G166" t="str">
            <v>ZONA 5</v>
          </cell>
          <cell r="H166" t="str">
            <v>24D01</v>
          </cell>
          <cell r="I166" t="str">
            <v>SANTA ELENA</v>
          </cell>
          <cell r="J166" t="str">
            <v>8 HORAS</v>
          </cell>
          <cell r="K166" t="str">
            <v>PRIMER NIVEL</v>
          </cell>
          <cell r="L166" t="str">
            <v>CENTRO DE SALUD|CS</v>
          </cell>
          <cell r="M166">
            <v>1</v>
          </cell>
          <cell r="N166" t="str">
            <v>PUBLICO</v>
          </cell>
          <cell r="O166" t="str">
            <v>MSP</v>
          </cell>
          <cell r="P166">
            <v>-2.316208</v>
          </cell>
          <cell r="Q166">
            <v>-80.773619999999994</v>
          </cell>
          <cell r="R166">
            <v>525170</v>
          </cell>
          <cell r="S166">
            <v>9743986</v>
          </cell>
          <cell r="T166">
            <v>40</v>
          </cell>
        </row>
        <row r="167">
          <cell r="A167" t="str">
            <v>002090</v>
          </cell>
          <cell r="B167" t="str">
            <v>BAMBIL DESECHO</v>
          </cell>
          <cell r="C167" t="str">
            <v>COMUNA BAMBIL DESECHO DIAGONAL A LA IGLESIA FRENTE AL PARQUE</v>
          </cell>
          <cell r="D167" t="str">
            <v>*SIN NUMERO</v>
          </cell>
          <cell r="E167" t="str">
            <v>SANTA ELENA</v>
          </cell>
          <cell r="F167" t="str">
            <v>SANTA ELENA</v>
          </cell>
          <cell r="G167" t="str">
            <v>ZONA 5</v>
          </cell>
          <cell r="H167" t="str">
            <v>24D01</v>
          </cell>
          <cell r="I167" t="str">
            <v>SANTA ELENA</v>
          </cell>
          <cell r="J167" t="str">
            <v>8 HORAS</v>
          </cell>
          <cell r="K167" t="str">
            <v>PRIMER NIVEL</v>
          </cell>
          <cell r="L167" t="str">
            <v>CENTRO DE SALUD|CS</v>
          </cell>
          <cell r="M167">
            <v>1</v>
          </cell>
          <cell r="N167" t="str">
            <v>PUBLICO</v>
          </cell>
          <cell r="O167" t="str">
            <v>MSP</v>
          </cell>
          <cell r="P167">
            <v>-1.9657739999999999</v>
          </cell>
          <cell r="Q167">
            <v>-80.650329999999997</v>
          </cell>
          <cell r="R167">
            <v>538887</v>
          </cell>
          <cell r="S167">
            <v>9782718</v>
          </cell>
          <cell r="T167">
            <v>40</v>
          </cell>
        </row>
        <row r="168">
          <cell r="A168" t="str">
            <v>002741</v>
          </cell>
          <cell r="B168" t="str">
            <v>SINCHAL</v>
          </cell>
          <cell r="C168" t="str">
            <v>SANTA ELENA</v>
          </cell>
          <cell r="D168" t="str">
            <v xml:space="preserve"> </v>
          </cell>
          <cell r="E168" t="str">
            <v>SANTA ELENA</v>
          </cell>
          <cell r="F168" t="str">
            <v>SANTA ELENA</v>
          </cell>
          <cell r="G168" t="str">
            <v>ZONA 5</v>
          </cell>
          <cell r="H168" t="str">
            <v>24D01</v>
          </cell>
          <cell r="I168" t="str">
            <v>SANTA ELENA</v>
          </cell>
          <cell r="J168" t="str">
            <v>8 HORAS</v>
          </cell>
          <cell r="K168" t="str">
            <v>PRIMER NIVEL</v>
          </cell>
          <cell r="L168" t="str">
            <v>CENTRO DE SALUD|CS</v>
          </cell>
          <cell r="M168">
            <v>1</v>
          </cell>
          <cell r="N168" t="str">
            <v>PUBLICO</v>
          </cell>
          <cell r="O168" t="str">
            <v>MSP</v>
          </cell>
          <cell r="P168">
            <v>-1.9411210000000001</v>
          </cell>
          <cell r="Q168">
            <v>-80.700616999999994</v>
          </cell>
          <cell r="R168">
            <v>533295</v>
          </cell>
          <cell r="S168">
            <v>9785444</v>
          </cell>
          <cell r="T168">
            <v>40</v>
          </cell>
        </row>
        <row r="169">
          <cell r="A169" t="str">
            <v>002096</v>
          </cell>
          <cell r="B169" t="str">
            <v>SAN JOSE DE ANCON</v>
          </cell>
          <cell r="C169" t="str">
            <v>BARRIO CENTRAL ATRIS DEL PARQUE</v>
          </cell>
          <cell r="D169" t="str">
            <v>*SIN NUMERO</v>
          </cell>
          <cell r="E169" t="str">
            <v>SANTA ELENA</v>
          </cell>
          <cell r="F169" t="str">
            <v>SANTA ELENA</v>
          </cell>
          <cell r="G169" t="str">
            <v>ZONA 5</v>
          </cell>
          <cell r="H169" t="str">
            <v>24D01</v>
          </cell>
          <cell r="I169" t="str">
            <v>SANTA ELENA</v>
          </cell>
          <cell r="J169" t="str">
            <v>8 HORAS</v>
          </cell>
          <cell r="K169" t="str">
            <v>PRIMER NIVEL</v>
          </cell>
          <cell r="L169" t="str">
            <v>CENTRO DE SALUD|CS</v>
          </cell>
          <cell r="M169">
            <v>1</v>
          </cell>
          <cell r="N169" t="str">
            <v>PUBLICO</v>
          </cell>
          <cell r="O169" t="str">
            <v>MSP</v>
          </cell>
          <cell r="P169">
            <v>-2.3228049999999998</v>
          </cell>
          <cell r="Q169">
            <v>-80.855456000000004</v>
          </cell>
          <cell r="R169">
            <v>516071</v>
          </cell>
          <cell r="S169">
            <v>9743258</v>
          </cell>
          <cell r="T169">
            <v>40</v>
          </cell>
        </row>
        <row r="170">
          <cell r="A170" t="str">
            <v>002086</v>
          </cell>
          <cell r="B170" t="str">
            <v>ANCONCITO</v>
          </cell>
          <cell r="C170" t="str">
            <v>CDLA. GONZALO CHAVEZ UQUILLA, AV. PRINCIPAL</v>
          </cell>
          <cell r="D170" t="str">
            <v>*SIN NUMERO</v>
          </cell>
          <cell r="E170" t="str">
            <v>SANTA ELENA</v>
          </cell>
          <cell r="F170" t="str">
            <v>SALINAS</v>
          </cell>
          <cell r="G170" t="str">
            <v>ZONA 5</v>
          </cell>
          <cell r="H170" t="str">
            <v>24D02</v>
          </cell>
          <cell r="I170" t="str">
            <v>LA LIBERTAD,SALINAS</v>
          </cell>
          <cell r="J170" t="str">
            <v>8 HORAS</v>
          </cell>
          <cell r="K170" t="str">
            <v>PRIMER NIVEL</v>
          </cell>
          <cell r="L170" t="str">
            <v>CENTRO DE SALUD|CS</v>
          </cell>
          <cell r="M170">
            <v>1</v>
          </cell>
          <cell r="N170" t="str">
            <v>PUBLICO</v>
          </cell>
          <cell r="O170" t="str">
            <v>MSP</v>
          </cell>
          <cell r="P170">
            <v>-2.3196319999999999</v>
          </cell>
          <cell r="Q170">
            <v>-80.886144000000002</v>
          </cell>
          <cell r="R170">
            <v>512659</v>
          </cell>
          <cell r="S170">
            <v>9743609</v>
          </cell>
          <cell r="T170">
            <v>40</v>
          </cell>
        </row>
        <row r="171">
          <cell r="A171" t="str">
            <v>000874</v>
          </cell>
          <cell r="B171" t="str">
            <v>CASCAJAL</v>
          </cell>
          <cell r="C171" t="str">
            <v>SECTOR 10 DE AGOSTO</v>
          </cell>
          <cell r="D171" t="str">
            <v>09 0939630</v>
          </cell>
          <cell r="E171" t="str">
            <v>GUAYAS</v>
          </cell>
          <cell r="F171" t="str">
            <v>PEDRO CARBO</v>
          </cell>
          <cell r="G171" t="str">
            <v>ZONA 5</v>
          </cell>
          <cell r="H171" t="str">
            <v>09D14</v>
          </cell>
          <cell r="I171" t="str">
            <v>ISIDRO AYORA,LOMAS DE SARGENTILLO,PEDRO CARBO</v>
          </cell>
          <cell r="J171" t="str">
            <v>8 HORAS</v>
          </cell>
          <cell r="K171" t="str">
            <v>PRIMER NIVEL</v>
          </cell>
          <cell r="L171" t="str">
            <v>CENTRO DE SALUD|CS</v>
          </cell>
          <cell r="M171">
            <v>1</v>
          </cell>
          <cell r="N171" t="str">
            <v>PUBLICO</v>
          </cell>
          <cell r="O171" t="str">
            <v>MSP</v>
          </cell>
          <cell r="P171">
            <v>-1.7628140000000001</v>
          </cell>
          <cell r="Q171">
            <v>-80.171709000000007</v>
          </cell>
          <cell r="R171">
            <v>592128</v>
          </cell>
          <cell r="S171">
            <v>9805135</v>
          </cell>
          <cell r="T171">
            <v>42</v>
          </cell>
        </row>
        <row r="172">
          <cell r="A172" t="str">
            <v>000868</v>
          </cell>
          <cell r="B172" t="str">
            <v>MARCELINO MARIDUEÃ‘A</v>
          </cell>
          <cell r="C172" t="str">
            <v>CDLA. LA UNIÃ’N</v>
          </cell>
          <cell r="D172" t="str">
            <v>08 2787991</v>
          </cell>
          <cell r="E172" t="str">
            <v>GUAYAS</v>
          </cell>
          <cell r="F172" t="str">
            <v>CORONEL MARCELINO MARIDUEÃ‘A</v>
          </cell>
          <cell r="G172" t="str">
            <v>ZONA 5</v>
          </cell>
          <cell r="H172" t="str">
            <v>09D18</v>
          </cell>
          <cell r="I172" t="str">
            <v>CRNEL. MARCELINO MARIDUEÃ‘A,NARANJITO</v>
          </cell>
          <cell r="J172" t="str">
            <v>8 HORAS</v>
          </cell>
          <cell r="K172" t="str">
            <v>PRIMER NIVEL</v>
          </cell>
          <cell r="L172" t="str">
            <v>CENTRO DE SALUD|CS</v>
          </cell>
          <cell r="M172">
            <v>1</v>
          </cell>
          <cell r="N172" t="str">
            <v>PUBLICO</v>
          </cell>
          <cell r="O172" t="str">
            <v>MSP</v>
          </cell>
          <cell r="P172">
            <v>-2.210833</v>
          </cell>
          <cell r="Q172">
            <v>-79.438805000000002</v>
          </cell>
          <cell r="R172">
            <v>673615</v>
          </cell>
          <cell r="S172">
            <v>9755544</v>
          </cell>
          <cell r="T172">
            <v>45</v>
          </cell>
        </row>
        <row r="173">
          <cell r="A173" t="str">
            <v>000823</v>
          </cell>
          <cell r="B173" t="str">
            <v>RIO CHICO</v>
          </cell>
          <cell r="C173" t="str">
            <v>RIO CHICO</v>
          </cell>
          <cell r="D173" t="str">
            <v>08 1630403</v>
          </cell>
          <cell r="E173" t="str">
            <v>GUAYAS</v>
          </cell>
          <cell r="F173" t="str">
            <v>SIMÃ“N BOLÃVAR</v>
          </cell>
          <cell r="G173" t="str">
            <v>ZONA 5</v>
          </cell>
          <cell r="H173" t="str">
            <v>09D11</v>
          </cell>
          <cell r="I173" t="str">
            <v>ALFREDO BAQUERIZO MORENO,SIMON BOLIVAR</v>
          </cell>
          <cell r="J173" t="str">
            <v>8 HORAS</v>
          </cell>
          <cell r="K173" t="str">
            <v>PRIMER NIVEL</v>
          </cell>
          <cell r="L173" t="str">
            <v>CENTRO DE SALUD|CS</v>
          </cell>
          <cell r="M173">
            <v>1</v>
          </cell>
          <cell r="N173" t="str">
            <v>PUBLICO</v>
          </cell>
          <cell r="O173" t="str">
            <v>MSP</v>
          </cell>
          <cell r="P173">
            <v>-2.059059</v>
          </cell>
          <cell r="Q173">
            <v>-79.366264000000001</v>
          </cell>
          <cell r="R173">
            <v>681702</v>
          </cell>
          <cell r="S173">
            <v>9772318</v>
          </cell>
          <cell r="T173">
            <v>47</v>
          </cell>
        </row>
        <row r="174">
          <cell r="A174" t="str">
            <v>000821</v>
          </cell>
          <cell r="B174" t="str">
            <v>SANTO DOMINGO</v>
          </cell>
          <cell r="C174" t="str">
            <v>RECINTO SANTO DOMINGO</v>
          </cell>
          <cell r="D174" t="str">
            <v>09 0189127</v>
          </cell>
          <cell r="E174" t="str">
            <v>GUAYAS</v>
          </cell>
          <cell r="F174" t="str">
            <v>SIMÃ“N BOLÃVAR</v>
          </cell>
          <cell r="G174" t="str">
            <v>ZONA 5</v>
          </cell>
          <cell r="H174" t="str">
            <v>09D11</v>
          </cell>
          <cell r="I174" t="str">
            <v>ALFREDO BAQUERIZO MORENO,SIMON BOLIVAR</v>
          </cell>
          <cell r="J174" t="str">
            <v>8 HORAS</v>
          </cell>
          <cell r="K174" t="str">
            <v>PRIMER NIVEL</v>
          </cell>
          <cell r="L174" t="str">
            <v>CENTRO DE SALUD|CS</v>
          </cell>
          <cell r="M174">
            <v>1</v>
          </cell>
          <cell r="N174" t="str">
            <v>PUBLICO</v>
          </cell>
          <cell r="O174" t="str">
            <v>MSP</v>
          </cell>
          <cell r="P174">
            <v>-2.0237280000000002</v>
          </cell>
          <cell r="Q174">
            <v>-79.460331999999994</v>
          </cell>
          <cell r="R174">
            <v>671241</v>
          </cell>
          <cell r="S174">
            <v>9776235</v>
          </cell>
          <cell r="T174">
            <v>48</v>
          </cell>
        </row>
        <row r="175">
          <cell r="A175" t="str">
            <v>000862</v>
          </cell>
          <cell r="B175" t="str">
            <v>ROBERTO ASTUDILLO</v>
          </cell>
          <cell r="C175" t="str">
            <v>N/A</v>
          </cell>
          <cell r="D175" t="str">
            <v>09 0785614</v>
          </cell>
          <cell r="E175" t="str">
            <v>GUAYAS</v>
          </cell>
          <cell r="F175" t="str">
            <v>MILAGRO</v>
          </cell>
          <cell r="G175" t="str">
            <v>ZONA 5</v>
          </cell>
          <cell r="H175" t="str">
            <v>09D17</v>
          </cell>
          <cell r="I175" t="str">
            <v>MILAGRO</v>
          </cell>
          <cell r="J175" t="str">
            <v>8 HORAS</v>
          </cell>
          <cell r="K175" t="str">
            <v>PRIMER NIVEL</v>
          </cell>
          <cell r="L175" t="str">
            <v>CENTRO DE SALUD|CS</v>
          </cell>
          <cell r="M175">
            <v>1</v>
          </cell>
          <cell r="N175" t="str">
            <v>PUBLICO</v>
          </cell>
          <cell r="O175" t="str">
            <v>MSP</v>
          </cell>
          <cell r="P175">
            <v>-2.1841349999999999</v>
          </cell>
          <cell r="Q175">
            <v>-79.517999000000003</v>
          </cell>
          <cell r="R175">
            <v>664809</v>
          </cell>
          <cell r="S175">
            <v>9758505</v>
          </cell>
          <cell r="T175">
            <v>49</v>
          </cell>
        </row>
        <row r="176">
          <cell r="A176" t="str">
            <v>000921</v>
          </cell>
          <cell r="B176" t="str">
            <v>HOSPITAL EL TRIUNFO</v>
          </cell>
          <cell r="C176" t="str">
            <v>AVE. 9 DE OCTUBRE Y MOZART SAFADY</v>
          </cell>
          <cell r="D176" t="str">
            <v>04 2010084</v>
          </cell>
          <cell r="E176" t="str">
            <v>GUAYAS</v>
          </cell>
          <cell r="F176" t="str">
            <v>EL TRIUNFO</v>
          </cell>
          <cell r="G176" t="str">
            <v>ZONA 5</v>
          </cell>
          <cell r="H176" t="str">
            <v>09D16</v>
          </cell>
          <cell r="I176" t="str">
            <v>EL TRIUNFO,GNRAL. ANTONIO ELIZALDE</v>
          </cell>
          <cell r="J176" t="str">
            <v>24 HORAS</v>
          </cell>
          <cell r="K176" t="str">
            <v>SEGUNDO NIVEL</v>
          </cell>
          <cell r="L176" t="str">
            <v>HOSPITAL BASICO|HB</v>
          </cell>
          <cell r="M176">
            <v>1</v>
          </cell>
          <cell r="N176" t="str">
            <v>PUBLICO</v>
          </cell>
          <cell r="O176" t="str">
            <v>MSP</v>
          </cell>
          <cell r="P176">
            <v>-2.3327059999999999</v>
          </cell>
          <cell r="Q176">
            <v>-79.404940999999994</v>
          </cell>
          <cell r="R176">
            <v>677367</v>
          </cell>
          <cell r="S176">
            <v>9742064</v>
          </cell>
          <cell r="T176">
            <v>49</v>
          </cell>
        </row>
        <row r="177">
          <cell r="A177" t="str">
            <v>001224</v>
          </cell>
          <cell r="B177" t="str">
            <v>AGUAS FRIAS DE MEDELLIN</v>
          </cell>
          <cell r="C177" t="str">
            <v>RCTO AGUAS FRIAS</v>
          </cell>
          <cell r="D177" t="str">
            <v>09 7855729</v>
          </cell>
          <cell r="E177" t="str">
            <v>LOS RIOS</v>
          </cell>
          <cell r="F177" t="str">
            <v>VENTANAS</v>
          </cell>
          <cell r="G177" t="str">
            <v>ZONA 5</v>
          </cell>
          <cell r="H177" t="str">
            <v>12D04</v>
          </cell>
          <cell r="I177" t="str">
            <v>QUINSALOMA, VENTANAS</v>
          </cell>
          <cell r="J177" t="str">
            <v>8 HORAS</v>
          </cell>
          <cell r="K177" t="str">
            <v>PRIMER NIVEL</v>
          </cell>
          <cell r="L177" t="str">
            <v>CENTRO DE SALUD|CS</v>
          </cell>
          <cell r="M177">
            <v>1</v>
          </cell>
          <cell r="N177" t="str">
            <v>PUBLICO</v>
          </cell>
          <cell r="O177" t="str">
            <v>MSP</v>
          </cell>
          <cell r="P177">
            <v>-1.3669100000000001</v>
          </cell>
          <cell r="Q177">
            <v>-79.471481999999995</v>
          </cell>
          <cell r="R177">
            <v>670058</v>
          </cell>
          <cell r="S177">
            <v>9848861</v>
          </cell>
          <cell r="T177">
            <v>50</v>
          </cell>
        </row>
        <row r="178">
          <cell r="A178" t="str">
            <v>001223</v>
          </cell>
          <cell r="B178" t="str">
            <v>ZAPOTAL NUEVO</v>
          </cell>
          <cell r="C178" t="str">
            <v>VIA PANAMERICANA</v>
          </cell>
          <cell r="D178" t="str">
            <v>08 1724948/09 1968131</v>
          </cell>
          <cell r="E178" t="str">
            <v>LOS RIOS</v>
          </cell>
          <cell r="F178" t="str">
            <v>VENTANAS</v>
          </cell>
          <cell r="G178" t="str">
            <v>ZONA 5</v>
          </cell>
          <cell r="H178" t="str">
            <v>12D04</v>
          </cell>
          <cell r="I178" t="str">
            <v>QUINSALOMA, VENTANAS</v>
          </cell>
          <cell r="J178" t="str">
            <v>8 HORAS</v>
          </cell>
          <cell r="K178" t="str">
            <v>PRIMER NIVEL</v>
          </cell>
          <cell r="L178" t="str">
            <v>CENTRO DE SALUD|CS</v>
          </cell>
          <cell r="M178">
            <v>1</v>
          </cell>
          <cell r="N178" t="str">
            <v>PUBLICO</v>
          </cell>
          <cell r="O178" t="str">
            <v>MSP</v>
          </cell>
          <cell r="P178">
            <v>-1.358916</v>
          </cell>
          <cell r="Q178">
            <v>-79.417013999999995</v>
          </cell>
          <cell r="R178">
            <v>676120</v>
          </cell>
          <cell r="S178">
            <v>9849741</v>
          </cell>
          <cell r="T178">
            <v>50</v>
          </cell>
        </row>
        <row r="179">
          <cell r="A179" t="str">
            <v>001208</v>
          </cell>
          <cell r="B179" t="str">
            <v>JAUNECHE</v>
          </cell>
          <cell r="C179" t="str">
            <v>RCTO. JAUNECHE, CALLE PRINCIPAL</v>
          </cell>
          <cell r="D179" t="str">
            <v>08 0302917</v>
          </cell>
          <cell r="E179" t="str">
            <v>LOS RIOS</v>
          </cell>
          <cell r="F179" t="str">
            <v>PALENQUE</v>
          </cell>
          <cell r="G179" t="str">
            <v>ZONA 5</v>
          </cell>
          <cell r="H179" t="str">
            <v>12D05</v>
          </cell>
          <cell r="I179" t="str">
            <v>PALENQUE,VINCES</v>
          </cell>
          <cell r="J179" t="str">
            <v>8 HORAS</v>
          </cell>
          <cell r="K179" t="str">
            <v>PRIMER NIVEL</v>
          </cell>
          <cell r="L179" t="str">
            <v>CENTRO DE SALUD|CS</v>
          </cell>
          <cell r="M179">
            <v>1</v>
          </cell>
          <cell r="N179" t="str">
            <v>PUBLICO</v>
          </cell>
          <cell r="O179" t="str">
            <v>MSP</v>
          </cell>
          <cell r="P179">
            <v>-1.239271</v>
          </cell>
          <cell r="Q179">
            <v>-79.671282000000005</v>
          </cell>
          <cell r="R179">
            <v>647832</v>
          </cell>
          <cell r="S179">
            <v>9862986</v>
          </cell>
          <cell r="T179">
            <v>50</v>
          </cell>
        </row>
        <row r="180">
          <cell r="A180" t="str">
            <v>000831</v>
          </cell>
          <cell r="B180" t="str">
            <v>LA GUAYAQUIL</v>
          </cell>
          <cell r="C180" t="str">
            <v>BALZAR</v>
          </cell>
          <cell r="D180" t="str">
            <v>09 4412098</v>
          </cell>
          <cell r="E180" t="str">
            <v>GUAYAS</v>
          </cell>
          <cell r="F180" t="str">
            <v>BALZAR</v>
          </cell>
          <cell r="G180" t="str">
            <v>ZONA 5</v>
          </cell>
          <cell r="H180" t="str">
            <v>09D13</v>
          </cell>
          <cell r="I180" t="str">
            <v>BALZAR,COLIMES,PALESTINA</v>
          </cell>
          <cell r="J180" t="str">
            <v>8 HORAS</v>
          </cell>
          <cell r="K180" t="str">
            <v>PRIMER NIVEL</v>
          </cell>
          <cell r="L180" t="str">
            <v>CENTRO DE SALUD|CS</v>
          </cell>
          <cell r="M180">
            <v>1</v>
          </cell>
          <cell r="N180" t="str">
            <v>PUBLICO</v>
          </cell>
          <cell r="O180" t="str">
            <v>MSP</v>
          </cell>
          <cell r="P180">
            <v>-1.1862630000000001</v>
          </cell>
          <cell r="Q180">
            <v>-79.755438999999996</v>
          </cell>
          <cell r="R180">
            <v>638470</v>
          </cell>
          <cell r="S180">
            <v>9868851</v>
          </cell>
          <cell r="T180">
            <v>51</v>
          </cell>
        </row>
        <row r="181">
          <cell r="A181" t="str">
            <v>000873</v>
          </cell>
          <cell r="B181" t="str">
            <v>SABANILLA</v>
          </cell>
          <cell r="C181" t="str">
            <v>AVE. 7 DE AGOSTO</v>
          </cell>
          <cell r="D181" t="str">
            <v>09 3721128</v>
          </cell>
          <cell r="E181" t="str">
            <v>GUAYAS</v>
          </cell>
          <cell r="F181" t="str">
            <v>PEDRO CARBO</v>
          </cell>
          <cell r="G181" t="str">
            <v>ZONA 5</v>
          </cell>
          <cell r="H181" t="str">
            <v>09D14</v>
          </cell>
          <cell r="I181" t="str">
            <v>ISIDRO AYORA,LOMAS DE SARGENTILLO,PEDRO CARBO</v>
          </cell>
          <cell r="J181" t="str">
            <v>8 HORAS</v>
          </cell>
          <cell r="K181" t="str">
            <v>PRIMER NIVEL</v>
          </cell>
          <cell r="L181" t="str">
            <v>CENTRO DE SALUD|CS</v>
          </cell>
          <cell r="M181">
            <v>1</v>
          </cell>
          <cell r="N181" t="str">
            <v>PUBLICO</v>
          </cell>
          <cell r="O181" t="str">
            <v>MSP</v>
          </cell>
          <cell r="P181">
            <v>-1.8452649999999999</v>
          </cell>
          <cell r="Q181">
            <v>-80.217945</v>
          </cell>
          <cell r="R181">
            <v>586981</v>
          </cell>
          <cell r="S181">
            <v>9796023</v>
          </cell>
          <cell r="T181">
            <v>54</v>
          </cell>
        </row>
        <row r="182">
          <cell r="A182" t="str">
            <v>000822</v>
          </cell>
          <cell r="B182" t="str">
            <v>LORENZO DE GARAICOA</v>
          </cell>
          <cell r="C182" t="str">
            <v>VIA SOLEDAD</v>
          </cell>
          <cell r="D182" t="str">
            <v>04 2748278</v>
          </cell>
          <cell r="E182" t="str">
            <v>GUAYAS</v>
          </cell>
          <cell r="F182" t="str">
            <v>SIMÃ“N BOLÃVAR</v>
          </cell>
          <cell r="G182" t="str">
            <v>ZONA 5</v>
          </cell>
          <cell r="H182" t="str">
            <v>09D11</v>
          </cell>
          <cell r="I182" t="str">
            <v>ALFREDO BAQUERIZO MORENO,SIMON BOLIVAR</v>
          </cell>
          <cell r="J182" t="str">
            <v>8 HORAS</v>
          </cell>
          <cell r="K182" t="str">
            <v>PRIMER NIVEL</v>
          </cell>
          <cell r="L182" t="str">
            <v>CENTRO DE SALUD|CS</v>
          </cell>
          <cell r="M182">
            <v>1</v>
          </cell>
          <cell r="N182" t="str">
            <v>PUBLICO</v>
          </cell>
          <cell r="O182" t="str">
            <v>MSP</v>
          </cell>
          <cell r="P182">
            <v>-2.0635919999999999</v>
          </cell>
          <cell r="Q182">
            <v>-79.430404999999993</v>
          </cell>
          <cell r="R182">
            <v>674566</v>
          </cell>
          <cell r="S182">
            <v>9771824</v>
          </cell>
          <cell r="T182">
            <v>54</v>
          </cell>
        </row>
        <row r="183">
          <cell r="A183" t="str">
            <v>000824</v>
          </cell>
          <cell r="B183" t="str">
            <v>SOLEDAD</v>
          </cell>
          <cell r="C183" t="str">
            <v>RECINTO SOLEDAD</v>
          </cell>
          <cell r="D183" t="str">
            <v>09 3021529</v>
          </cell>
          <cell r="E183" t="str">
            <v>GUAYAS</v>
          </cell>
          <cell r="F183" t="str">
            <v>SIMÃ“N BOLÃVAR</v>
          </cell>
          <cell r="G183" t="str">
            <v>ZONA 5</v>
          </cell>
          <cell r="H183" t="str">
            <v>09D11</v>
          </cell>
          <cell r="I183" t="str">
            <v>ALFREDO BAQUERIZO MORENO,SIMON BOLIVAR</v>
          </cell>
          <cell r="J183" t="str">
            <v>8 HORAS</v>
          </cell>
          <cell r="K183" t="str">
            <v>PRIMER NIVEL</v>
          </cell>
          <cell r="L183" t="str">
            <v>CENTRO DE SALUD|CS</v>
          </cell>
          <cell r="M183">
            <v>1</v>
          </cell>
          <cell r="N183" t="str">
            <v>PUBLICO</v>
          </cell>
          <cell r="O183" t="str">
            <v>MSP</v>
          </cell>
          <cell r="P183">
            <v>-2.0626660000000001</v>
          </cell>
          <cell r="Q183">
            <v>-79.347519000000005</v>
          </cell>
          <cell r="R183">
            <v>683787</v>
          </cell>
          <cell r="S183">
            <v>9771917</v>
          </cell>
          <cell r="T183">
            <v>56</v>
          </cell>
        </row>
        <row r="184">
          <cell r="A184" t="str">
            <v>000924</v>
          </cell>
          <cell r="B184" t="str">
            <v>HOSPITAL NARANJITO</v>
          </cell>
          <cell r="C184" t="str">
            <v>GARCÃA MORENO</v>
          </cell>
          <cell r="D184" t="str">
            <v>04 2720238</v>
          </cell>
          <cell r="E184" t="str">
            <v>GUAYAS</v>
          </cell>
          <cell r="F184" t="str">
            <v>NARANJITO</v>
          </cell>
          <cell r="G184" t="str">
            <v>ZONA 5</v>
          </cell>
          <cell r="H184" t="str">
            <v>09D18</v>
          </cell>
          <cell r="I184" t="str">
            <v>CRNEL. MARCELINO MARIDUEÃ‘A,NARANJITO</v>
          </cell>
          <cell r="J184" t="str">
            <v>24 HORAS</v>
          </cell>
          <cell r="K184" t="str">
            <v>SEGUNDO NIVEL</v>
          </cell>
          <cell r="L184" t="str">
            <v>HOSPITAL BASICO|HB</v>
          </cell>
          <cell r="M184">
            <v>1</v>
          </cell>
          <cell r="N184" t="str">
            <v>PUBLICO</v>
          </cell>
          <cell r="O184" t="str">
            <v>MSP</v>
          </cell>
          <cell r="P184">
            <v>-2.1637719999999998</v>
          </cell>
          <cell r="Q184">
            <v>-79.459323999999995</v>
          </cell>
          <cell r="R184">
            <v>671338</v>
          </cell>
          <cell r="S184">
            <v>9760750</v>
          </cell>
          <cell r="T184">
            <v>59</v>
          </cell>
        </row>
        <row r="185">
          <cell r="A185" t="str">
            <v>001174</v>
          </cell>
          <cell r="B185" t="str">
            <v>MONTALVO</v>
          </cell>
          <cell r="C185" t="str">
            <v>CDLA SAN MIGUEL MOISES Y REPUBLICA DE CHILE</v>
          </cell>
          <cell r="D185" t="str">
            <v>09 4530618</v>
          </cell>
          <cell r="E185" t="str">
            <v>LOS RIOS</v>
          </cell>
          <cell r="F185" t="str">
            <v>MONTALVO</v>
          </cell>
          <cell r="G185" t="str">
            <v>ZONA 5</v>
          </cell>
          <cell r="H185" t="str">
            <v>12D01</v>
          </cell>
          <cell r="I185" t="str">
            <v>BABA,BABAHOYO,MONTALVO</v>
          </cell>
          <cell r="J185" t="str">
            <v>8 HORAS</v>
          </cell>
          <cell r="K185" t="str">
            <v>PRIMER NIVEL</v>
          </cell>
          <cell r="L185" t="str">
            <v>CENTRO DE SALUD|CS</v>
          </cell>
          <cell r="M185">
            <v>1</v>
          </cell>
          <cell r="N185" t="str">
            <v>PUBLICO</v>
          </cell>
          <cell r="O185" t="str">
            <v>MSP</v>
          </cell>
          <cell r="P185">
            <v>-1.792721</v>
          </cell>
          <cell r="Q185">
            <v>-79.290090000000006</v>
          </cell>
          <cell r="R185">
            <v>690206</v>
          </cell>
          <cell r="S185">
            <v>9801761</v>
          </cell>
          <cell r="T185">
            <v>59</v>
          </cell>
        </row>
        <row r="186">
          <cell r="A186" t="str">
            <v>000852</v>
          </cell>
          <cell r="B186" t="str">
            <v>LOS CHONEROS</v>
          </cell>
          <cell r="C186" t="str">
            <v>N/A</v>
          </cell>
          <cell r="D186" t="str">
            <v>08 9959651</v>
          </cell>
          <cell r="E186" t="str">
            <v>GUAYAS</v>
          </cell>
          <cell r="F186" t="str">
            <v>BALZAR</v>
          </cell>
          <cell r="G186" t="str">
            <v>ZONA 5</v>
          </cell>
          <cell r="H186" t="str">
            <v>09D13</v>
          </cell>
          <cell r="I186" t="str">
            <v>BALZAR,COLIMES,PALESTINA</v>
          </cell>
          <cell r="J186" t="str">
            <v>8 HORAS</v>
          </cell>
          <cell r="K186" t="str">
            <v>PRIMER NIVEL</v>
          </cell>
          <cell r="L186" t="str">
            <v>CENTRO DE SALUD|CS</v>
          </cell>
          <cell r="M186">
            <v>1</v>
          </cell>
          <cell r="N186" t="str">
            <v>PUBLICO</v>
          </cell>
          <cell r="O186" t="str">
            <v>MSP</v>
          </cell>
          <cell r="P186">
            <v>-1.1334660000000001</v>
          </cell>
          <cell r="Q186">
            <v>-79.840761999999998</v>
          </cell>
          <cell r="R186">
            <v>628978</v>
          </cell>
          <cell r="S186">
            <v>9874692</v>
          </cell>
          <cell r="T186">
            <v>60</v>
          </cell>
        </row>
        <row r="187">
          <cell r="A187" t="str">
            <v>000851</v>
          </cell>
          <cell r="B187" t="str">
            <v>LA GUAYAS</v>
          </cell>
          <cell r="C187" t="str">
            <v>BARRIO CHINO</v>
          </cell>
          <cell r="D187" t="str">
            <v>09 9397430</v>
          </cell>
          <cell r="E187" t="str">
            <v>GUAYAS</v>
          </cell>
          <cell r="F187" t="str">
            <v>EL EMPALME</v>
          </cell>
          <cell r="G187" t="str">
            <v>ZONA 5</v>
          </cell>
          <cell r="H187" t="str">
            <v>09D15</v>
          </cell>
          <cell r="I187" t="str">
            <v>EMPALME</v>
          </cell>
          <cell r="J187" t="str">
            <v>8 HORAS</v>
          </cell>
          <cell r="K187" t="str">
            <v>PRIMER NIVEL</v>
          </cell>
          <cell r="L187" t="str">
            <v>CENTRO DE SALUD|CS</v>
          </cell>
          <cell r="M187">
            <v>1</v>
          </cell>
          <cell r="N187" t="str">
            <v>PUBLICO</v>
          </cell>
          <cell r="O187" t="str">
            <v>MSP</v>
          </cell>
          <cell r="P187">
            <v>-0.98095500000000002</v>
          </cell>
          <cell r="Q187">
            <v>-79.572055000000006</v>
          </cell>
          <cell r="R187">
            <v>658888</v>
          </cell>
          <cell r="S187">
            <v>9891541</v>
          </cell>
          <cell r="T187">
            <v>60</v>
          </cell>
        </row>
        <row r="188">
          <cell r="A188" t="str">
            <v>000920</v>
          </cell>
          <cell r="B188" t="str">
            <v>HOSPITAL EL EMPALME</v>
          </cell>
          <cell r="C188" t="str">
            <v>COOP. 29 DE OCTUBRE KM.1 VÃA A GUAYAQUIL</v>
          </cell>
          <cell r="D188" t="str">
            <v>04 2962431</v>
          </cell>
          <cell r="E188" t="str">
            <v>GUAYAS</v>
          </cell>
          <cell r="F188" t="str">
            <v>EL EMPALME</v>
          </cell>
          <cell r="G188" t="str">
            <v>ZONA 5</v>
          </cell>
          <cell r="H188" t="str">
            <v>09D15</v>
          </cell>
          <cell r="I188" t="str">
            <v>EMPALME</v>
          </cell>
          <cell r="J188" t="str">
            <v>24 HORAS</v>
          </cell>
          <cell r="K188" t="str">
            <v>SEGUNDO NIVEL</v>
          </cell>
          <cell r="L188" t="str">
            <v>HOSPITAL BASICO|HB</v>
          </cell>
          <cell r="M188">
            <v>1</v>
          </cell>
          <cell r="N188" t="str">
            <v>PUBLICO</v>
          </cell>
          <cell r="O188" t="str">
            <v>MSP</v>
          </cell>
          <cell r="P188">
            <v>-1.0522039999999999</v>
          </cell>
          <cell r="Q188">
            <v>-79.644627</v>
          </cell>
          <cell r="R188">
            <v>650808</v>
          </cell>
          <cell r="S188">
            <v>9883667</v>
          </cell>
          <cell r="T188">
            <v>60</v>
          </cell>
        </row>
        <row r="189">
          <cell r="A189" t="str">
            <v>002908</v>
          </cell>
          <cell r="B189" t="str">
            <v>AGUAS FRIAS</v>
          </cell>
          <cell r="C189" t="str">
            <v xml:space="preserve"> </v>
          </cell>
          <cell r="D189" t="str">
            <v xml:space="preserve"> </v>
          </cell>
          <cell r="E189" t="str">
            <v>LOS RIOS</v>
          </cell>
          <cell r="F189" t="str">
            <v>MOCACHE</v>
          </cell>
          <cell r="G189" t="str">
            <v>ZONA 5</v>
          </cell>
          <cell r="H189" t="str">
            <v>12D03</v>
          </cell>
          <cell r="I189" t="str">
            <v>MOCACHE,QUEVEDO</v>
          </cell>
          <cell r="J189" t="str">
            <v>8 HORAS</v>
          </cell>
          <cell r="K189" t="str">
            <v>PRIMER NIVEL</v>
          </cell>
          <cell r="L189" t="str">
            <v>CENTRO DE SALUD|CS</v>
          </cell>
          <cell r="M189">
            <v>1</v>
          </cell>
          <cell r="N189" t="str">
            <v>PUBLICO</v>
          </cell>
          <cell r="O189" t="str">
            <v>MSP</v>
          </cell>
          <cell r="P189">
            <v>-1.297941</v>
          </cell>
          <cell r="Q189">
            <v>-79.473996</v>
          </cell>
          <cell r="R189">
            <v>669783</v>
          </cell>
          <cell r="S189">
            <v>9856487</v>
          </cell>
          <cell r="T189">
            <v>60</v>
          </cell>
        </row>
        <row r="190">
          <cell r="A190" t="str">
            <v>000871</v>
          </cell>
          <cell r="B190" t="str">
            <v>MATERNO INFANTIL PEDRO CARBO - 24 HD</v>
          </cell>
          <cell r="C190" t="str">
            <v>HERIBERTO RUSSA Y MARÃA AUXILIADORA S/N</v>
          </cell>
          <cell r="D190" t="str">
            <v>04 2704170</v>
          </cell>
          <cell r="E190" t="str">
            <v>GUAYAS</v>
          </cell>
          <cell r="F190" t="str">
            <v>PEDRO CARBO</v>
          </cell>
          <cell r="G190" t="str">
            <v>ZONA 5</v>
          </cell>
          <cell r="H190" t="str">
            <v>09D14</v>
          </cell>
          <cell r="I190" t="str">
            <v>ISIDRO AYORA,LOMAS DE SARGENTILLO,PEDRO CARBO</v>
          </cell>
          <cell r="J190" t="str">
            <v>24 HORAS</v>
          </cell>
          <cell r="K190" t="str">
            <v>PRIMER NIVEL</v>
          </cell>
          <cell r="L190" t="str">
            <v>CENTRO DE SALUD|CS</v>
          </cell>
          <cell r="M190">
            <v>1</v>
          </cell>
          <cell r="N190" t="str">
            <v>PUBLICO</v>
          </cell>
          <cell r="O190" t="str">
            <v>MSP</v>
          </cell>
          <cell r="P190">
            <v>-1.822217</v>
          </cell>
          <cell r="Q190">
            <v>-80.223691000000002</v>
          </cell>
          <cell r="R190">
            <v>586343</v>
          </cell>
          <cell r="S190">
            <v>9798571</v>
          </cell>
          <cell r="T190">
            <v>63</v>
          </cell>
        </row>
        <row r="191">
          <cell r="A191" t="str">
            <v>000877</v>
          </cell>
          <cell r="B191" t="str">
            <v>VALLE DE LA VIRGEN</v>
          </cell>
          <cell r="C191" t="str">
            <v>19 DE DICIEMBRE</v>
          </cell>
          <cell r="D191" t="str">
            <v>08 5292423</v>
          </cell>
          <cell r="E191" t="str">
            <v>GUAYAS</v>
          </cell>
          <cell r="F191" t="str">
            <v>PEDRO CARBO</v>
          </cell>
          <cell r="G191" t="str">
            <v>ZONA 5</v>
          </cell>
          <cell r="H191" t="str">
            <v>09D14</v>
          </cell>
          <cell r="I191" t="str">
            <v>ISIDRO AYORA,LOMAS DE SARGENTILLO,PEDRO CARBO</v>
          </cell>
          <cell r="J191" t="str">
            <v>8 HORAS</v>
          </cell>
          <cell r="K191" t="str">
            <v>PRIMER NIVEL</v>
          </cell>
          <cell r="L191" t="str">
            <v>CENTRO DE SALUD|CS</v>
          </cell>
          <cell r="M191">
            <v>1</v>
          </cell>
          <cell r="N191" t="str">
            <v>PUBLICO</v>
          </cell>
          <cell r="O191" t="str">
            <v>MSP</v>
          </cell>
          <cell r="P191">
            <v>-1.744605</v>
          </cell>
          <cell r="Q191">
            <v>-80.194776000000005</v>
          </cell>
          <cell r="R191">
            <v>589563</v>
          </cell>
          <cell r="S191">
            <v>9807149</v>
          </cell>
          <cell r="T191">
            <v>65</v>
          </cell>
        </row>
        <row r="192">
          <cell r="A192" t="str">
            <v>001180</v>
          </cell>
          <cell r="B192" t="str">
            <v>LA CONSTANCIA</v>
          </cell>
          <cell r="C192" t="str">
            <v>MIRAFLORES</v>
          </cell>
          <cell r="D192" t="str">
            <v>08 8695404</v>
          </cell>
          <cell r="E192" t="str">
            <v>LOS RIOS</v>
          </cell>
          <cell r="F192" t="str">
            <v>MONTALVO</v>
          </cell>
          <cell r="G192" t="str">
            <v>ZONA 5</v>
          </cell>
          <cell r="H192" t="str">
            <v>12D01</v>
          </cell>
          <cell r="I192" t="str">
            <v>BABA,BABAHOYO,MONTALVO</v>
          </cell>
          <cell r="J192" t="str">
            <v>8 HORAS</v>
          </cell>
          <cell r="K192" t="str">
            <v>PRIMER NIVEL</v>
          </cell>
          <cell r="L192" t="str">
            <v>CENTRO DE SALUD|CS</v>
          </cell>
          <cell r="M192">
            <v>1</v>
          </cell>
          <cell r="N192" t="str">
            <v>PUBLICO</v>
          </cell>
          <cell r="O192" t="str">
            <v>MSP</v>
          </cell>
          <cell r="P192">
            <v>-1.910488</v>
          </cell>
          <cell r="Q192">
            <v>-79.261334000000005</v>
          </cell>
          <cell r="R192">
            <v>693393</v>
          </cell>
          <cell r="S192">
            <v>9788735</v>
          </cell>
          <cell r="T192">
            <v>66</v>
          </cell>
        </row>
        <row r="193">
          <cell r="A193" t="str">
            <v>001195</v>
          </cell>
          <cell r="B193" t="str">
            <v>MOCACHE</v>
          </cell>
          <cell r="C193" t="str">
            <v>WALTER ANDRADE KM 5 VIA QUEVEDO</v>
          </cell>
          <cell r="D193" t="str">
            <v>05 2707120</v>
          </cell>
          <cell r="E193" t="str">
            <v>LOS RIOS</v>
          </cell>
          <cell r="F193" t="str">
            <v>MOCACHE</v>
          </cell>
          <cell r="G193" t="str">
            <v>ZONA 5</v>
          </cell>
          <cell r="H193" t="str">
            <v>12D03</v>
          </cell>
          <cell r="I193" t="str">
            <v>MOCACHE,QUEVEDO</v>
          </cell>
          <cell r="J193" t="str">
            <v>8 HORAS</v>
          </cell>
          <cell r="K193" t="str">
            <v>PRIMER NIVEL</v>
          </cell>
          <cell r="L193" t="str">
            <v>CENTRO DE SALUD|CS</v>
          </cell>
          <cell r="M193">
            <v>1</v>
          </cell>
          <cell r="N193" t="str">
            <v>PUBLICO</v>
          </cell>
          <cell r="O193" t="str">
            <v>MSP</v>
          </cell>
          <cell r="P193">
            <v>-1.186005</v>
          </cell>
          <cell r="Q193">
            <v>-79.510101000000006</v>
          </cell>
          <cell r="R193">
            <v>665772</v>
          </cell>
          <cell r="S193">
            <v>9868866</v>
          </cell>
          <cell r="T193">
            <v>69</v>
          </cell>
        </row>
        <row r="194">
          <cell r="A194" t="str">
            <v>000853</v>
          </cell>
          <cell r="B194" t="str">
            <v>EL LIMON</v>
          </cell>
          <cell r="C194" t="str">
            <v>N/A</v>
          </cell>
          <cell r="D194" t="str">
            <v>08 4364431</v>
          </cell>
          <cell r="E194" t="str">
            <v>GUAYAS</v>
          </cell>
          <cell r="F194" t="str">
            <v>EL EMPALME</v>
          </cell>
          <cell r="G194" t="str">
            <v>ZONA 5</v>
          </cell>
          <cell r="H194" t="str">
            <v>09D15</v>
          </cell>
          <cell r="I194" t="str">
            <v>EMPALME</v>
          </cell>
          <cell r="J194" t="str">
            <v>8 HORAS</v>
          </cell>
          <cell r="K194" t="str">
            <v>PRIMER NIVEL</v>
          </cell>
          <cell r="L194" t="str">
            <v>CENTRO DE SALUD|CS</v>
          </cell>
          <cell r="M194">
            <v>1</v>
          </cell>
          <cell r="N194" t="str">
            <v>PUBLICO</v>
          </cell>
          <cell r="O194" t="str">
            <v>MSP</v>
          </cell>
          <cell r="P194">
            <v>-1.0349889999999999</v>
          </cell>
          <cell r="Q194">
            <v>-79.660646999999997</v>
          </cell>
          <cell r="R194">
            <v>649026</v>
          </cell>
          <cell r="S194">
            <v>9885571</v>
          </cell>
          <cell r="T194">
            <v>69</v>
          </cell>
        </row>
        <row r="195">
          <cell r="A195" t="str">
            <v>001187</v>
          </cell>
          <cell r="B195" t="str">
            <v>LA ISLA</v>
          </cell>
          <cell r="C195" t="str">
            <v>ANGEL MARIA ZUÃ‘IGA Y S/N</v>
          </cell>
          <cell r="D195" t="str">
            <v>09 3735830</v>
          </cell>
          <cell r="E195" t="str">
            <v>LOS RIOS</v>
          </cell>
          <cell r="F195" t="str">
            <v>QUEVEDO</v>
          </cell>
          <cell r="G195" t="str">
            <v>ZONA 5</v>
          </cell>
          <cell r="H195" t="str">
            <v>12D03</v>
          </cell>
          <cell r="I195" t="str">
            <v>MOCACHE,QUEVEDO</v>
          </cell>
          <cell r="J195" t="str">
            <v>8 HORAS</v>
          </cell>
          <cell r="K195" t="str">
            <v>PRIMER NIVEL</v>
          </cell>
          <cell r="L195" t="str">
            <v>CENTRO DE SALUD|CS</v>
          </cell>
          <cell r="M195">
            <v>1</v>
          </cell>
          <cell r="N195" t="str">
            <v>PUBLICO</v>
          </cell>
          <cell r="O195" t="str">
            <v>MSP</v>
          </cell>
          <cell r="P195">
            <v>-1.0178130000000001</v>
          </cell>
          <cell r="Q195">
            <v>-79.458924999999994</v>
          </cell>
          <cell r="R195">
            <v>671477</v>
          </cell>
          <cell r="S195">
            <v>9887460</v>
          </cell>
          <cell r="T195">
            <v>70</v>
          </cell>
        </row>
        <row r="196">
          <cell r="A196" t="str">
            <v>001186</v>
          </cell>
          <cell r="B196" t="str">
            <v>NICOLAS INFANTE</v>
          </cell>
          <cell r="C196" t="str">
            <v>AV. DEL EJERCITO Y DECIMA PRIMERA</v>
          </cell>
          <cell r="D196" t="str">
            <v>05 2761299</v>
          </cell>
          <cell r="E196" t="str">
            <v>LOS RIOS</v>
          </cell>
          <cell r="F196" t="str">
            <v>QUEVEDO</v>
          </cell>
          <cell r="G196" t="str">
            <v>ZONA 5</v>
          </cell>
          <cell r="H196" t="str">
            <v>12D03</v>
          </cell>
          <cell r="I196" t="str">
            <v>MOCACHE,QUEVEDO</v>
          </cell>
          <cell r="J196" t="str">
            <v>8 HORAS</v>
          </cell>
          <cell r="K196" t="str">
            <v>PRIMER NIVEL</v>
          </cell>
          <cell r="L196" t="str">
            <v>CENTRO DE SALUD|CS</v>
          </cell>
          <cell r="M196">
            <v>1</v>
          </cell>
          <cell r="N196" t="str">
            <v>PUBLICO</v>
          </cell>
          <cell r="O196" t="str">
            <v>MSP</v>
          </cell>
          <cell r="P196">
            <v>-1.0055320000000001</v>
          </cell>
          <cell r="Q196">
            <v>-79.461689000000007</v>
          </cell>
          <cell r="R196">
            <v>671170</v>
          </cell>
          <cell r="S196">
            <v>9888818</v>
          </cell>
          <cell r="T196">
            <v>70</v>
          </cell>
        </row>
        <row r="197">
          <cell r="A197" t="str">
            <v>002097</v>
          </cell>
          <cell r="B197" t="str">
            <v>JUAN MONTALVO</v>
          </cell>
          <cell r="C197" t="str">
            <v>COMUNA JUAN MONTALVO FRENTE A LA IGLESIA</v>
          </cell>
          <cell r="D197" t="str">
            <v>*SIN NUMERO</v>
          </cell>
          <cell r="E197" t="str">
            <v>SANTA ELENA</v>
          </cell>
          <cell r="F197" t="str">
            <v>SANTA ELENA</v>
          </cell>
          <cell r="G197" t="str">
            <v>ZONA 5</v>
          </cell>
          <cell r="H197" t="str">
            <v>24D01</v>
          </cell>
          <cell r="I197" t="str">
            <v>SANTA ELENA</v>
          </cell>
          <cell r="J197" t="str">
            <v>8 HORAS</v>
          </cell>
          <cell r="K197" t="str">
            <v>PRIMER NIVEL</v>
          </cell>
          <cell r="L197" t="str">
            <v>CENTRO DE SALUD|CS</v>
          </cell>
          <cell r="M197">
            <v>1</v>
          </cell>
          <cell r="N197" t="str">
            <v>PUBLICO</v>
          </cell>
          <cell r="O197" t="str">
            <v>MSP</v>
          </cell>
          <cell r="P197">
            <v>-2.2759339999999999</v>
          </cell>
          <cell r="Q197">
            <v>-80.694518000000002</v>
          </cell>
          <cell r="R197">
            <v>533966</v>
          </cell>
          <cell r="S197">
            <v>9748436</v>
          </cell>
          <cell r="T197">
            <v>70</v>
          </cell>
        </row>
        <row r="198">
          <cell r="A198" t="str">
            <v>002773</v>
          </cell>
          <cell r="B198" t="str">
            <v>SAN ANTONIO</v>
          </cell>
          <cell r="C198" t="str">
            <v xml:space="preserve"> </v>
          </cell>
          <cell r="D198" t="str">
            <v xml:space="preserve"> </v>
          </cell>
          <cell r="E198" t="str">
            <v>GUAYAS</v>
          </cell>
          <cell r="F198" t="str">
            <v>NARANJITO</v>
          </cell>
          <cell r="G198" t="str">
            <v>ZONA 5</v>
          </cell>
          <cell r="H198" t="str">
            <v>09D18</v>
          </cell>
          <cell r="I198" t="str">
            <v>CRNEL. MARCELINO MARIDUEÃ‘A,NARANJITO</v>
          </cell>
          <cell r="J198" t="str">
            <v>8 HORAS</v>
          </cell>
          <cell r="K198" t="str">
            <v>PRIMER NIVEL</v>
          </cell>
          <cell r="L198" t="str">
            <v>CENTRO DE SALUD|CS</v>
          </cell>
          <cell r="M198">
            <v>1</v>
          </cell>
          <cell r="N198" t="str">
            <v>PUBLICO</v>
          </cell>
          <cell r="O198" t="str">
            <v>MSP</v>
          </cell>
          <cell r="P198">
            <v>-2.1651729999999998</v>
          </cell>
          <cell r="Q198">
            <v>-79.380707000000001</v>
          </cell>
          <cell r="R198">
            <v>680083</v>
          </cell>
          <cell r="S198">
            <v>9760586</v>
          </cell>
          <cell r="T198">
            <v>73</v>
          </cell>
        </row>
        <row r="199">
          <cell r="A199" t="str">
            <v>001155</v>
          </cell>
          <cell r="B199" t="str">
            <v>ESTERO DE LA PLATA</v>
          </cell>
          <cell r="C199" t="str">
            <v>SIN DIRECCIÃ“N</v>
          </cell>
          <cell r="D199" t="str">
            <v>*SIN NÃšMERO</v>
          </cell>
          <cell r="E199" t="str">
            <v>LOS RIOS</v>
          </cell>
          <cell r="F199" t="str">
            <v>BABAHOYO</v>
          </cell>
          <cell r="G199" t="str">
            <v>ZONA 5</v>
          </cell>
          <cell r="H199" t="str">
            <v>12D01</v>
          </cell>
          <cell r="I199" t="str">
            <v>BABA,BABAHOYO,MONTALVO</v>
          </cell>
          <cell r="J199" t="str">
            <v>8 HORAS</v>
          </cell>
          <cell r="K199" t="str">
            <v>PRIMER NIVEL</v>
          </cell>
          <cell r="L199" t="str">
            <v>CENTRO DE SALUD|CS</v>
          </cell>
          <cell r="M199">
            <v>1</v>
          </cell>
          <cell r="N199" t="str">
            <v>PUBLICO</v>
          </cell>
          <cell r="O199" t="str">
            <v>MSP</v>
          </cell>
          <cell r="P199">
            <v>-2.0684450000000001</v>
          </cell>
          <cell r="Q199">
            <v>-79.255550999999997</v>
          </cell>
          <cell r="R199">
            <v>694018</v>
          </cell>
          <cell r="S199">
            <v>9771267</v>
          </cell>
          <cell r="T199">
            <v>73</v>
          </cell>
        </row>
        <row r="200">
          <cell r="A200" t="str">
            <v>001189</v>
          </cell>
          <cell r="B200" t="str">
            <v>PROMEJORAS</v>
          </cell>
          <cell r="C200" t="str">
            <v>AV. OTTO AROSEMENA Y CALLE D</v>
          </cell>
          <cell r="D200" t="str">
            <v>05 2754524</v>
          </cell>
          <cell r="E200" t="str">
            <v>LOS RIOS</v>
          </cell>
          <cell r="F200" t="str">
            <v>QUEVEDO</v>
          </cell>
          <cell r="G200" t="str">
            <v>ZONA 5</v>
          </cell>
          <cell r="H200" t="str">
            <v>12D03</v>
          </cell>
          <cell r="I200" t="str">
            <v>MOCACHE,QUEVEDO</v>
          </cell>
          <cell r="J200" t="str">
            <v>8 HORAS</v>
          </cell>
          <cell r="K200" t="str">
            <v>PRIMER NIVEL</v>
          </cell>
          <cell r="L200" t="str">
            <v>CENTRO DE SALUD|CS</v>
          </cell>
          <cell r="M200">
            <v>1</v>
          </cell>
          <cell r="N200" t="str">
            <v>PUBLICO</v>
          </cell>
          <cell r="O200" t="str">
            <v>MSP</v>
          </cell>
          <cell r="P200">
            <v>-1.026837</v>
          </cell>
          <cell r="Q200">
            <v>-79.454454999999996</v>
          </cell>
          <cell r="R200">
            <v>671974</v>
          </cell>
          <cell r="S200">
            <v>9886462</v>
          </cell>
          <cell r="T200">
            <v>74</v>
          </cell>
        </row>
        <row r="201">
          <cell r="A201" t="str">
            <v>000872</v>
          </cell>
          <cell r="B201" t="str">
            <v>LA ESTACADA</v>
          </cell>
          <cell r="C201" t="str">
            <v>N/A</v>
          </cell>
          <cell r="D201" t="str">
            <v>SIN NÃšMERO</v>
          </cell>
          <cell r="E201" t="str">
            <v>GUAYAS</v>
          </cell>
          <cell r="F201" t="str">
            <v>PEDRO CARBO</v>
          </cell>
          <cell r="G201" t="str">
            <v>ZONA 5</v>
          </cell>
          <cell r="H201" t="str">
            <v>09D14</v>
          </cell>
          <cell r="I201" t="str">
            <v>ISIDRO AYORA,LOMAS DE SARGENTILLO,PEDRO CARBO</v>
          </cell>
          <cell r="J201" t="str">
            <v>8 HORAS</v>
          </cell>
          <cell r="K201" t="str">
            <v>PRIMER NIVEL</v>
          </cell>
          <cell r="L201" t="str">
            <v>CENTRO DE SALUD|CS</v>
          </cell>
          <cell r="M201">
            <v>1</v>
          </cell>
          <cell r="N201" t="str">
            <v>PUBLICO</v>
          </cell>
          <cell r="O201" t="str">
            <v>MSP</v>
          </cell>
          <cell r="P201">
            <v>-1.822946</v>
          </cell>
          <cell r="Q201">
            <v>-80.257063000000002</v>
          </cell>
          <cell r="R201">
            <v>582631</v>
          </cell>
          <cell r="S201">
            <v>9798492</v>
          </cell>
          <cell r="T201">
            <v>77</v>
          </cell>
        </row>
        <row r="202">
          <cell r="A202" t="str">
            <v>001188</v>
          </cell>
          <cell r="B202" t="str">
            <v>SAN CAMILO</v>
          </cell>
          <cell r="C202" t="str">
            <v>CAMILO AREVALO E INTERSECCION F</v>
          </cell>
          <cell r="D202" t="str">
            <v>05 2771062</v>
          </cell>
          <cell r="E202" t="str">
            <v>LOS RIOS</v>
          </cell>
          <cell r="F202" t="str">
            <v>QUEVEDO</v>
          </cell>
          <cell r="G202" t="str">
            <v>ZONA 5</v>
          </cell>
          <cell r="H202" t="str">
            <v>12D03</v>
          </cell>
          <cell r="I202" t="str">
            <v>MOCACHE,QUEVEDO</v>
          </cell>
          <cell r="J202" t="str">
            <v>8 HORAS</v>
          </cell>
          <cell r="K202" t="str">
            <v>PRIMER NIVEL</v>
          </cell>
          <cell r="L202" t="str">
            <v>CENTRO DE SALUD|CS</v>
          </cell>
          <cell r="M202">
            <v>1</v>
          </cell>
          <cell r="N202" t="str">
            <v>PUBLICO</v>
          </cell>
          <cell r="O202" t="str">
            <v>MSP</v>
          </cell>
          <cell r="P202">
            <v>-1.034565</v>
          </cell>
          <cell r="Q202">
            <v>-79.463588999999999</v>
          </cell>
          <cell r="R202">
            <v>670957</v>
          </cell>
          <cell r="S202">
            <v>9885608</v>
          </cell>
          <cell r="T202">
            <v>79</v>
          </cell>
        </row>
        <row r="203">
          <cell r="A203" t="str">
            <v>001225</v>
          </cell>
          <cell r="B203" t="str">
            <v>LOS ANGELES</v>
          </cell>
          <cell r="C203" t="str">
            <v>RCTO LOS ANGELES</v>
          </cell>
          <cell r="D203" t="str">
            <v>08 1908241</v>
          </cell>
          <cell r="E203" t="str">
            <v>LOS RIOS</v>
          </cell>
          <cell r="F203" t="str">
            <v>VENTANAS</v>
          </cell>
          <cell r="G203" t="str">
            <v>ZONA 5</v>
          </cell>
          <cell r="H203" t="str">
            <v>12D04</v>
          </cell>
          <cell r="I203" t="str">
            <v>QUINSALOMA, VENTANAS</v>
          </cell>
          <cell r="J203" t="str">
            <v>8 HORAS</v>
          </cell>
          <cell r="K203" t="str">
            <v>PRIMER NIVEL</v>
          </cell>
          <cell r="L203" t="str">
            <v>CENTRO DE SALUD|CS</v>
          </cell>
          <cell r="M203">
            <v>1</v>
          </cell>
          <cell r="N203" t="str">
            <v>PUBLICO</v>
          </cell>
          <cell r="O203" t="str">
            <v>MSP</v>
          </cell>
          <cell r="P203">
            <v>-1.4281539999999999</v>
          </cell>
          <cell r="Q203">
            <v>-79.376801</v>
          </cell>
          <cell r="R203">
            <v>680590</v>
          </cell>
          <cell r="S203">
            <v>9842082</v>
          </cell>
          <cell r="T203">
            <v>79</v>
          </cell>
        </row>
        <row r="204">
          <cell r="A204" t="str">
            <v>000728</v>
          </cell>
          <cell r="B204" t="str">
            <v>PRIMAVERA</v>
          </cell>
          <cell r="C204" t="str">
            <v>NARANJITO</v>
          </cell>
          <cell r="D204" t="str">
            <v>08 8901960</v>
          </cell>
          <cell r="E204" t="str">
            <v>GUAYAS</v>
          </cell>
          <cell r="F204" t="str">
            <v>NARANJITO</v>
          </cell>
          <cell r="G204" t="str">
            <v>ZONA 5</v>
          </cell>
          <cell r="H204" t="str">
            <v>09D18</v>
          </cell>
          <cell r="I204" t="str">
            <v>CRNEL. MARCELINO MARIDUEÃ‘A,NARANJITO</v>
          </cell>
          <cell r="J204" t="str">
            <v>8 HORAS</v>
          </cell>
          <cell r="K204" t="str">
            <v>PRIMER NIVEL</v>
          </cell>
          <cell r="L204" t="str">
            <v>CENTRO DE SALUD|CS</v>
          </cell>
          <cell r="M204">
            <v>1</v>
          </cell>
          <cell r="N204" t="str">
            <v>PUBLICO</v>
          </cell>
          <cell r="O204" t="str">
            <v>MSP</v>
          </cell>
          <cell r="P204">
            <v>-2.1672829999999998</v>
          </cell>
          <cell r="Q204">
            <v>-79.357701000000006</v>
          </cell>
          <cell r="R204">
            <v>682642</v>
          </cell>
          <cell r="S204">
            <v>9760350</v>
          </cell>
          <cell r="T204">
            <v>80</v>
          </cell>
        </row>
        <row r="205">
          <cell r="A205" t="str">
            <v>002950</v>
          </cell>
          <cell r="B205" t="str">
            <v>UMG 2 LOS RIOS QUEVEDO</v>
          </cell>
          <cell r="C205" t="str">
            <v xml:space="preserve"> </v>
          </cell>
          <cell r="D205" t="str">
            <v xml:space="preserve"> </v>
          </cell>
          <cell r="E205" t="str">
            <v>LOS RIOS</v>
          </cell>
          <cell r="F205" t="str">
            <v>QUEVEDO</v>
          </cell>
          <cell r="G205" t="str">
            <v>ZONA 5</v>
          </cell>
          <cell r="H205" t="str">
            <v>12D03</v>
          </cell>
          <cell r="I205" t="str">
            <v>MOCACHE,QUEVEDO</v>
          </cell>
          <cell r="J205" t="str">
            <v>8 HORAS</v>
          </cell>
          <cell r="K205" t="str">
            <v>PRIMER NIVEL</v>
          </cell>
          <cell r="L205" t="str">
            <v>UNIDAD MOVIL GENERAL|UMG</v>
          </cell>
          <cell r="M205">
            <v>1</v>
          </cell>
          <cell r="N205" t="str">
            <v>PUBLICO</v>
          </cell>
          <cell r="O205" t="str">
            <v>MSP</v>
          </cell>
          <cell r="P205">
            <v>-1.034613</v>
          </cell>
          <cell r="Q205">
            <v>-79.468935000000002</v>
          </cell>
          <cell r="R205">
            <v>670362</v>
          </cell>
          <cell r="S205">
            <v>9885603</v>
          </cell>
          <cell r="T205">
            <v>80</v>
          </cell>
        </row>
        <row r="206">
          <cell r="A206" t="str">
            <v>000876</v>
          </cell>
          <cell r="B206" t="str">
            <v>JERUSALEN</v>
          </cell>
          <cell r="C206" t="str">
            <v>RECINTO JERUSALEM</v>
          </cell>
          <cell r="D206" t="str">
            <v>08 2969543</v>
          </cell>
          <cell r="E206" t="str">
            <v>GUAYAS</v>
          </cell>
          <cell r="F206" t="str">
            <v>PEDRO CARBO</v>
          </cell>
          <cell r="G206" t="str">
            <v>ZONA 5</v>
          </cell>
          <cell r="H206" t="str">
            <v>09D14</v>
          </cell>
          <cell r="I206" t="str">
            <v>ISIDRO AYORA,LOMAS DE SARGENTILLO,PEDRO CARBO</v>
          </cell>
          <cell r="J206" t="str">
            <v>8 HORAS</v>
          </cell>
          <cell r="K206" t="str">
            <v>PRIMER NIVEL</v>
          </cell>
          <cell r="L206" t="str">
            <v>CENTRO DE SALUD|CS</v>
          </cell>
          <cell r="M206">
            <v>1</v>
          </cell>
          <cell r="N206" t="str">
            <v>PUBLICO</v>
          </cell>
          <cell r="O206" t="str">
            <v>MSP</v>
          </cell>
          <cell r="P206">
            <v>-1.7041839999999999</v>
          </cell>
          <cell r="Q206">
            <v>-80.257667999999995</v>
          </cell>
          <cell r="R206">
            <v>582569</v>
          </cell>
          <cell r="S206">
            <v>9811620</v>
          </cell>
          <cell r="T206">
            <v>80</v>
          </cell>
        </row>
        <row r="207">
          <cell r="A207" t="str">
            <v>000875</v>
          </cell>
          <cell r="B207" t="str">
            <v>LOS CORAZONES</v>
          </cell>
          <cell r="C207" t="str">
            <v>N/A</v>
          </cell>
          <cell r="D207" t="str">
            <v>08 0132356</v>
          </cell>
          <cell r="E207" t="str">
            <v>GUAYAS</v>
          </cell>
          <cell r="F207" t="str">
            <v>PEDRO CARBO</v>
          </cell>
          <cell r="G207" t="str">
            <v>ZONA 5</v>
          </cell>
          <cell r="H207" t="str">
            <v>09D14</v>
          </cell>
          <cell r="I207" t="str">
            <v>ISIDRO AYORA,LOMAS DE SARGENTILLO,PEDRO CARBO</v>
          </cell>
          <cell r="J207" t="str">
            <v>8 HORAS</v>
          </cell>
          <cell r="K207" t="str">
            <v>PRIMER NIVEL</v>
          </cell>
          <cell r="L207" t="str">
            <v>CENTRO DE SALUD|CS</v>
          </cell>
          <cell r="M207">
            <v>1</v>
          </cell>
          <cell r="N207" t="str">
            <v>PUBLICO</v>
          </cell>
          <cell r="O207" t="str">
            <v>MSP</v>
          </cell>
          <cell r="P207">
            <v>-1.736548</v>
          </cell>
          <cell r="Q207">
            <v>-80.246481000000003</v>
          </cell>
          <cell r="R207">
            <v>583812</v>
          </cell>
          <cell r="S207">
            <v>9808042</v>
          </cell>
          <cell r="T207">
            <v>80</v>
          </cell>
        </row>
        <row r="208">
          <cell r="A208" t="str">
            <v>001182</v>
          </cell>
          <cell r="B208" t="str">
            <v>VIVA ALFARO</v>
          </cell>
          <cell r="C208" t="str">
            <v>AV. JAIME ROLDOS A. E INTERSECCION TRIGESIMA QUINTA</v>
          </cell>
          <cell r="D208" t="str">
            <v>05 2762421</v>
          </cell>
          <cell r="E208" t="str">
            <v>LOS RIOS</v>
          </cell>
          <cell r="F208" t="str">
            <v>QUEVEDO</v>
          </cell>
          <cell r="G208" t="str">
            <v>ZONA 5</v>
          </cell>
          <cell r="H208" t="str">
            <v>12D03</v>
          </cell>
          <cell r="I208" t="str">
            <v>MOCACHE,QUEVEDO</v>
          </cell>
          <cell r="J208" t="str">
            <v>8 HORAS</v>
          </cell>
          <cell r="K208" t="str">
            <v>PRIMER NIVEL</v>
          </cell>
          <cell r="L208" t="str">
            <v>CENTRO DE SALUD|CS</v>
          </cell>
          <cell r="M208">
            <v>1</v>
          </cell>
          <cell r="N208" t="str">
            <v>PUBLICO</v>
          </cell>
          <cell r="O208" t="str">
            <v>MSP</v>
          </cell>
          <cell r="P208">
            <v>-1.044262</v>
          </cell>
          <cell r="Q208">
            <v>-79.467403000000004</v>
          </cell>
          <cell r="R208">
            <v>670532</v>
          </cell>
          <cell r="S208">
            <v>9884536</v>
          </cell>
          <cell r="T208">
            <v>80</v>
          </cell>
        </row>
        <row r="209">
          <cell r="A209" t="str">
            <v>001211</v>
          </cell>
          <cell r="B209" t="str">
            <v>SANTO DOMINGO</v>
          </cell>
          <cell r="C209" t="str">
            <v>CENTRO DE SANTO DOMINGO</v>
          </cell>
          <cell r="D209" t="str">
            <v>09 0836265</v>
          </cell>
          <cell r="E209" t="str">
            <v>LOS RIOS</v>
          </cell>
          <cell r="F209" t="str">
            <v>URDANETA</v>
          </cell>
          <cell r="G209" t="str">
            <v>ZONA 5</v>
          </cell>
          <cell r="H209" t="str">
            <v>12D02</v>
          </cell>
          <cell r="I209" t="str">
            <v>PUEBLO VIEJO,URDANETA</v>
          </cell>
          <cell r="J209" t="str">
            <v>8 HORAS</v>
          </cell>
          <cell r="K209" t="str">
            <v>PRIMER NIVEL</v>
          </cell>
          <cell r="L209" t="str">
            <v>PUESTO DE SALUD|PS</v>
          </cell>
          <cell r="M209">
            <v>1</v>
          </cell>
          <cell r="N209" t="str">
            <v>PUBLICO</v>
          </cell>
          <cell r="O209" t="str">
            <v>MSP</v>
          </cell>
          <cell r="P209">
            <v>-1.5228790000000001</v>
          </cell>
          <cell r="Q209">
            <v>-79.344481000000002</v>
          </cell>
          <cell r="R209">
            <v>684179</v>
          </cell>
          <cell r="S209">
            <v>9831605</v>
          </cell>
          <cell r="T209">
            <v>80</v>
          </cell>
        </row>
        <row r="210">
          <cell r="A210" t="str">
            <v>002873</v>
          </cell>
          <cell r="B210" t="str">
            <v>ANIDADA HOSPITAL CORAZON DE JESUS</v>
          </cell>
          <cell r="C210" t="str">
            <v xml:space="preserve"> </v>
          </cell>
          <cell r="D210" t="str">
            <v xml:space="preserve"> </v>
          </cell>
          <cell r="E210" t="str">
            <v>LOS RIOS</v>
          </cell>
          <cell r="F210" t="str">
            <v>QUEVEDO</v>
          </cell>
          <cell r="G210" t="str">
            <v>ZONA 5</v>
          </cell>
          <cell r="H210" t="str">
            <v>12D03</v>
          </cell>
          <cell r="I210" t="str">
            <v>MOCACHE,QUEVEDO</v>
          </cell>
          <cell r="J210" t="str">
            <v>8 HORAS</v>
          </cell>
          <cell r="K210" t="str">
            <v>PRIMER NIVEL</v>
          </cell>
          <cell r="L210" t="str">
            <v>UNIDADES ANIDADAS|UA</v>
          </cell>
          <cell r="M210">
            <v>1</v>
          </cell>
          <cell r="N210" t="str">
            <v>PUBLICO</v>
          </cell>
          <cell r="O210" t="str">
            <v>MSP</v>
          </cell>
          <cell r="P210">
            <v>-1.037598</v>
          </cell>
          <cell r="Q210">
            <v>-79.471305999999998</v>
          </cell>
          <cell r="R210">
            <v>670098</v>
          </cell>
          <cell r="S210">
            <v>9885273</v>
          </cell>
          <cell r="T210">
            <v>80</v>
          </cell>
        </row>
        <row r="211">
          <cell r="A211" t="str">
            <v>002091</v>
          </cell>
          <cell r="B211" t="str">
            <v>VALDIVIA</v>
          </cell>
          <cell r="C211" t="str">
            <v>CARRETERA PRINCIPAL FRENTE A LA ESCUELA FRANCISCO DE MIRANDA</v>
          </cell>
          <cell r="D211" t="str">
            <v>*SIN NUMERO</v>
          </cell>
          <cell r="E211" t="str">
            <v>SANTA ELENA</v>
          </cell>
          <cell r="F211" t="str">
            <v>SANTA ELENA</v>
          </cell>
          <cell r="G211" t="str">
            <v>ZONA 5</v>
          </cell>
          <cell r="H211" t="str">
            <v>24D01</v>
          </cell>
          <cell r="I211" t="str">
            <v>SANTA ELENA</v>
          </cell>
          <cell r="J211" t="str">
            <v>8 HORAS</v>
          </cell>
          <cell r="K211" t="str">
            <v>PRIMER NIVEL</v>
          </cell>
          <cell r="L211" t="str">
            <v>CENTRO DE SALUD|CS</v>
          </cell>
          <cell r="M211">
            <v>1</v>
          </cell>
          <cell r="N211" t="str">
            <v>PUBLICO</v>
          </cell>
          <cell r="O211" t="str">
            <v>MSP</v>
          </cell>
          <cell r="P211">
            <v>-1.941964</v>
          </cell>
          <cell r="Q211">
            <v>-80.658328999999995</v>
          </cell>
          <cell r="R211">
            <v>537998</v>
          </cell>
          <cell r="S211">
            <v>9785350</v>
          </cell>
          <cell r="T211">
            <v>80</v>
          </cell>
        </row>
        <row r="212">
          <cell r="A212" t="str">
            <v>002906</v>
          </cell>
          <cell r="B212" t="str">
            <v>ITS</v>
          </cell>
          <cell r="C212" t="str">
            <v xml:space="preserve"> </v>
          </cell>
          <cell r="D212" t="str">
            <v xml:space="preserve"> </v>
          </cell>
          <cell r="E212" t="str">
            <v>LOS RIOS</v>
          </cell>
          <cell r="F212" t="str">
            <v>QUEVEDO</v>
          </cell>
          <cell r="G212" t="str">
            <v>ZONA 5</v>
          </cell>
          <cell r="H212" t="str">
            <v>12D03</v>
          </cell>
          <cell r="I212" t="str">
            <v>MOCACHE,QUEVEDO</v>
          </cell>
          <cell r="J212" t="str">
            <v>8 HORAS</v>
          </cell>
          <cell r="K212" t="str">
            <v>PRIMER NIVEL</v>
          </cell>
          <cell r="L212" t="str">
            <v>CENTRO DE SALUD|CS</v>
          </cell>
          <cell r="M212">
            <v>1</v>
          </cell>
          <cell r="N212" t="str">
            <v>PUBLICO</v>
          </cell>
          <cell r="O212" t="str">
            <v>MSP</v>
          </cell>
          <cell r="P212">
            <v>-1.027406</v>
          </cell>
          <cell r="Q212">
            <v>-79.472299000000007</v>
          </cell>
          <cell r="R212">
            <v>669988</v>
          </cell>
          <cell r="S212">
            <v>9886400</v>
          </cell>
          <cell r="T212">
            <v>80</v>
          </cell>
        </row>
        <row r="213">
          <cell r="A213" t="str">
            <v>001181</v>
          </cell>
          <cell r="B213" t="str">
            <v>7 DE OCTUBRE</v>
          </cell>
          <cell r="C213" t="str">
            <v>CALLE NOVENA E INTERSECCION J</v>
          </cell>
          <cell r="D213" t="str">
            <v>05 2761825</v>
          </cell>
          <cell r="E213" t="str">
            <v>LOS RIOS</v>
          </cell>
          <cell r="F213" t="str">
            <v>QUEVEDO</v>
          </cell>
          <cell r="G213" t="str">
            <v>ZONA 5</v>
          </cell>
          <cell r="H213" t="str">
            <v>12D03</v>
          </cell>
          <cell r="I213" t="str">
            <v>MOCACHE,QUEVEDO</v>
          </cell>
          <cell r="J213" t="str">
            <v>8 HORAS</v>
          </cell>
          <cell r="K213" t="str">
            <v>PRIMER NIVEL</v>
          </cell>
          <cell r="L213" t="str">
            <v>CENTRO DE SALUD|CS</v>
          </cell>
          <cell r="M213">
            <v>1</v>
          </cell>
          <cell r="N213" t="str">
            <v>PUBLICO</v>
          </cell>
          <cell r="O213" t="str">
            <v>MSP</v>
          </cell>
          <cell r="P213">
            <v>-1.047774</v>
          </cell>
          <cell r="Q213">
            <v>-79.473277999999993</v>
          </cell>
          <cell r="R213">
            <v>669878</v>
          </cell>
          <cell r="S213">
            <v>9884148</v>
          </cell>
          <cell r="T213">
            <v>81</v>
          </cell>
        </row>
        <row r="214">
          <cell r="A214" t="str">
            <v>001233</v>
          </cell>
          <cell r="B214" t="str">
            <v>SAGRADO CORAZON DE JESUS</v>
          </cell>
          <cell r="C214" t="str">
            <v>AV. GUAYACANES 400 AV. WALTER ANDRADE</v>
          </cell>
          <cell r="D214" t="str">
            <v>05 2750373</v>
          </cell>
          <cell r="E214" t="str">
            <v>LOS RIOS</v>
          </cell>
          <cell r="F214" t="str">
            <v>QUEVEDO</v>
          </cell>
          <cell r="G214" t="str">
            <v>ZONA 5</v>
          </cell>
          <cell r="H214" t="str">
            <v>12D03</v>
          </cell>
          <cell r="I214" t="str">
            <v>MOCACHE,QUEVEDO</v>
          </cell>
          <cell r="J214" t="str">
            <v>24 HORAS</v>
          </cell>
          <cell r="K214" t="str">
            <v>SEGUNDO NIVEL</v>
          </cell>
          <cell r="L214" t="str">
            <v>HOSPITAL BASICO|HB</v>
          </cell>
          <cell r="M214">
            <v>1</v>
          </cell>
          <cell r="N214" t="str">
            <v>PUBLICO</v>
          </cell>
          <cell r="O214" t="str">
            <v>MSP</v>
          </cell>
          <cell r="P214">
            <v>-1.037137</v>
          </cell>
          <cell r="Q214">
            <v>-79.472267000000002</v>
          </cell>
          <cell r="R214">
            <v>669991</v>
          </cell>
          <cell r="S214">
            <v>9885324</v>
          </cell>
          <cell r="T214">
            <v>81</v>
          </cell>
        </row>
        <row r="215">
          <cell r="A215" t="str">
            <v>001185</v>
          </cell>
          <cell r="B215" t="str">
            <v>GALO PLAZA</v>
          </cell>
          <cell r="C215" t="str">
            <v>RUMIÃ‘AHUI Y 2DA ESQUINA</v>
          </cell>
          <cell r="D215" t="str">
            <v>05 2759944</v>
          </cell>
          <cell r="E215" t="str">
            <v>LOS RIOS</v>
          </cell>
          <cell r="F215" t="str">
            <v>QUEVEDO</v>
          </cell>
          <cell r="G215" t="str">
            <v>ZONA 5</v>
          </cell>
          <cell r="H215" t="str">
            <v>12D03</v>
          </cell>
          <cell r="I215" t="str">
            <v>MOCACHE,QUEVEDO</v>
          </cell>
          <cell r="J215" t="str">
            <v>8 HORAS</v>
          </cell>
          <cell r="K215" t="str">
            <v>PRIMER NIVEL</v>
          </cell>
          <cell r="L215" t="str">
            <v>CENTRO DE SALUD|CS</v>
          </cell>
          <cell r="M215">
            <v>1</v>
          </cell>
          <cell r="N215" t="str">
            <v>PUBLICO</v>
          </cell>
          <cell r="O215" t="str">
            <v>MSP</v>
          </cell>
          <cell r="P215">
            <v>-1.0208200000000001</v>
          </cell>
          <cell r="Q215">
            <v>-79.467710999999994</v>
          </cell>
          <cell r="R215">
            <v>670499</v>
          </cell>
          <cell r="S215">
            <v>9887128</v>
          </cell>
          <cell r="T215">
            <v>82</v>
          </cell>
        </row>
        <row r="216">
          <cell r="A216" t="str">
            <v>001190</v>
          </cell>
          <cell r="B216" t="str">
            <v>SAN CARLOS</v>
          </cell>
          <cell r="C216" t="str">
            <v>AV. 2 DE JULIO FRENTE AL COMERCIAL LEMANS</v>
          </cell>
          <cell r="D216" t="str">
            <v>05 2903267</v>
          </cell>
          <cell r="E216" t="str">
            <v>LOS RIOS</v>
          </cell>
          <cell r="F216" t="str">
            <v>QUEVEDO</v>
          </cell>
          <cell r="G216" t="str">
            <v>ZONA 5</v>
          </cell>
          <cell r="H216" t="str">
            <v>12D03</v>
          </cell>
          <cell r="I216" t="str">
            <v>MOCACHE,QUEVEDO</v>
          </cell>
          <cell r="J216" t="str">
            <v>8 HORAS</v>
          </cell>
          <cell r="K216" t="str">
            <v>PRIMER NIVEL</v>
          </cell>
          <cell r="L216" t="str">
            <v>CENTRO DE SALUD|CS</v>
          </cell>
          <cell r="M216">
            <v>1</v>
          </cell>
          <cell r="N216" t="str">
            <v>PUBLICO</v>
          </cell>
          <cell r="O216" t="str">
            <v>MSP</v>
          </cell>
          <cell r="P216">
            <v>-1.1198349999999999</v>
          </cell>
          <cell r="Q216">
            <v>-79.436851000000004</v>
          </cell>
          <cell r="R216">
            <v>673928</v>
          </cell>
          <cell r="S216">
            <v>9876178</v>
          </cell>
          <cell r="T216">
            <v>82</v>
          </cell>
        </row>
        <row r="217">
          <cell r="A217" t="str">
            <v>000825</v>
          </cell>
          <cell r="B217" t="str">
            <v>INES MARIA</v>
          </cell>
          <cell r="C217" t="str">
            <v>LORENZO GARAICOA</v>
          </cell>
          <cell r="D217" t="str">
            <v>09 7774401</v>
          </cell>
          <cell r="E217" t="str">
            <v>GUAYAS</v>
          </cell>
          <cell r="F217" t="str">
            <v>SIMÃ“N BOLÃVAR</v>
          </cell>
          <cell r="G217" t="str">
            <v>ZONA 5</v>
          </cell>
          <cell r="H217" t="str">
            <v>09D11</v>
          </cell>
          <cell r="I217" t="str">
            <v>ALFREDO BAQUERIZO MORENO,SIMON BOLIVAR</v>
          </cell>
          <cell r="J217" t="str">
            <v>8 HORAS</v>
          </cell>
          <cell r="K217" t="str">
            <v>PRIMER NIVEL</v>
          </cell>
          <cell r="L217" t="str">
            <v>CENTRO DE SALUD|CS</v>
          </cell>
          <cell r="M217">
            <v>1</v>
          </cell>
          <cell r="N217" t="str">
            <v>PUBLICO</v>
          </cell>
          <cell r="O217" t="str">
            <v>MSP</v>
          </cell>
          <cell r="P217">
            <v>-2.0983740000000002</v>
          </cell>
          <cell r="Q217">
            <v>-79.301567000000006</v>
          </cell>
          <cell r="R217">
            <v>688895</v>
          </cell>
          <cell r="S217">
            <v>9767963</v>
          </cell>
          <cell r="T217">
            <v>84</v>
          </cell>
        </row>
        <row r="218">
          <cell r="A218" t="str">
            <v>001184</v>
          </cell>
          <cell r="B218" t="str">
            <v>VENUS DEL RIO</v>
          </cell>
          <cell r="C218" t="str">
            <v>ROSA PAREDES Y LAZARO CONNOR</v>
          </cell>
          <cell r="D218" t="str">
            <v>05 2759866</v>
          </cell>
          <cell r="E218" t="str">
            <v>LOS RIOS</v>
          </cell>
          <cell r="F218" t="str">
            <v>QUEVEDO</v>
          </cell>
          <cell r="G218" t="str">
            <v>ZONA 5</v>
          </cell>
          <cell r="H218" t="str">
            <v>12D03</v>
          </cell>
          <cell r="I218" t="str">
            <v>MOCACHE,QUEVEDO</v>
          </cell>
          <cell r="J218" t="str">
            <v>8 HORAS</v>
          </cell>
          <cell r="K218" t="str">
            <v>PRIMER NIVEL</v>
          </cell>
          <cell r="L218" t="str">
            <v>CENTRO DE SALUD|CS</v>
          </cell>
          <cell r="M218">
            <v>1</v>
          </cell>
          <cell r="N218" t="str">
            <v>PUBLICO</v>
          </cell>
          <cell r="O218" t="str">
            <v>MSP</v>
          </cell>
          <cell r="P218">
            <v>-1.005916</v>
          </cell>
          <cell r="Q218">
            <v>-79.469254000000006</v>
          </cell>
          <cell r="R218">
            <v>670328</v>
          </cell>
          <cell r="S218">
            <v>9888776</v>
          </cell>
          <cell r="T218">
            <v>84</v>
          </cell>
        </row>
        <row r="219">
          <cell r="A219" t="str">
            <v>001183</v>
          </cell>
          <cell r="B219" t="str">
            <v>SANTA ROSA</v>
          </cell>
          <cell r="C219" t="str">
            <v>AV. WALTER ANDRADE Y CALLE TERCERA</v>
          </cell>
          <cell r="D219" t="str">
            <v>05 2762431</v>
          </cell>
          <cell r="E219" t="str">
            <v>LOS RIOS</v>
          </cell>
          <cell r="F219" t="str">
            <v>QUEVEDO</v>
          </cell>
          <cell r="G219" t="str">
            <v>ZONA 5</v>
          </cell>
          <cell r="H219" t="str">
            <v>12D03</v>
          </cell>
          <cell r="I219" t="str">
            <v>MOCACHE,QUEVEDO</v>
          </cell>
          <cell r="J219" t="str">
            <v>8 HORAS</v>
          </cell>
          <cell r="K219" t="str">
            <v>PRIMER NIVEL</v>
          </cell>
          <cell r="L219" t="str">
            <v>CENTRO DE SALUD|CS</v>
          </cell>
          <cell r="M219">
            <v>1</v>
          </cell>
          <cell r="N219" t="str">
            <v>PUBLICO</v>
          </cell>
          <cell r="O219" t="str">
            <v>MSP</v>
          </cell>
          <cell r="P219">
            <v>-1.020532</v>
          </cell>
          <cell r="Q219">
            <v>-79.470738999999995</v>
          </cell>
          <cell r="R219">
            <v>670162</v>
          </cell>
          <cell r="S219">
            <v>9887160</v>
          </cell>
          <cell r="T219">
            <v>86</v>
          </cell>
        </row>
        <row r="220">
          <cell r="A220" t="str">
            <v>001191</v>
          </cell>
          <cell r="B220" t="str">
            <v>LA ESPERANZA</v>
          </cell>
          <cell r="C220" t="str">
            <v>CALLE 2DA MZ 26 SOLAR 1 Y CALLE M</v>
          </cell>
          <cell r="D220" t="str">
            <v>09 3015106</v>
          </cell>
          <cell r="E220" t="str">
            <v>LOS RIOS</v>
          </cell>
          <cell r="F220" t="str">
            <v>QUEVEDO</v>
          </cell>
          <cell r="G220" t="str">
            <v>ZONA 5</v>
          </cell>
          <cell r="H220" t="str">
            <v>12D03</v>
          </cell>
          <cell r="I220" t="str">
            <v>MOCACHE,QUEVEDO</v>
          </cell>
          <cell r="J220" t="str">
            <v>8 HORAS</v>
          </cell>
          <cell r="K220" t="str">
            <v>PRIMER NIVEL</v>
          </cell>
          <cell r="L220" t="str">
            <v>CENTRO DE SALUD|CS</v>
          </cell>
          <cell r="M220">
            <v>1</v>
          </cell>
          <cell r="N220" t="str">
            <v>PUBLICO</v>
          </cell>
          <cell r="O220" t="str">
            <v>MSP</v>
          </cell>
          <cell r="P220">
            <v>-0.96423599999999998</v>
          </cell>
          <cell r="Q220">
            <v>-79.419291000000001</v>
          </cell>
          <cell r="R220">
            <v>675891</v>
          </cell>
          <cell r="S220">
            <v>9893382</v>
          </cell>
          <cell r="T220">
            <v>88</v>
          </cell>
        </row>
        <row r="221">
          <cell r="A221" t="str">
            <v>001228</v>
          </cell>
          <cell r="B221" t="str">
            <v>ORO VERDE</v>
          </cell>
          <cell r="C221" t="str">
            <v>RCTO ORO VERDE</v>
          </cell>
          <cell r="D221" t="str">
            <v>08 0983576</v>
          </cell>
          <cell r="E221" t="str">
            <v>LOS RIOS</v>
          </cell>
          <cell r="F221" t="str">
            <v>QUINSALOMA</v>
          </cell>
          <cell r="G221" t="str">
            <v>ZONA 5</v>
          </cell>
          <cell r="H221" t="str">
            <v>12D04</v>
          </cell>
          <cell r="I221" t="str">
            <v>QUINSALOMA, VENTANAS</v>
          </cell>
          <cell r="J221" t="str">
            <v>8 HORAS</v>
          </cell>
          <cell r="K221" t="str">
            <v>PRIMER NIVEL</v>
          </cell>
          <cell r="L221" t="str">
            <v>CENTRO DE SALUD|CS</v>
          </cell>
          <cell r="M221">
            <v>1</v>
          </cell>
          <cell r="N221" t="str">
            <v>PUBLICO</v>
          </cell>
          <cell r="O221" t="str">
            <v>MSP</v>
          </cell>
          <cell r="P221">
            <v>-1.0914699999999999</v>
          </cell>
          <cell r="Q221">
            <v>-79.329740999999999</v>
          </cell>
          <cell r="R221">
            <v>685851</v>
          </cell>
          <cell r="S221">
            <v>9879308</v>
          </cell>
          <cell r="T221">
            <v>90</v>
          </cell>
        </row>
        <row r="222">
          <cell r="A222" t="str">
            <v>000878</v>
          </cell>
          <cell r="B222" t="str">
            <v>VILLAO</v>
          </cell>
          <cell r="C222" t="str">
            <v>RECINTO VILLAO</v>
          </cell>
          <cell r="D222" t="str">
            <v>08 6774076</v>
          </cell>
          <cell r="E222" t="str">
            <v>GUAYAS</v>
          </cell>
          <cell r="F222" t="str">
            <v>PEDRO CARBO</v>
          </cell>
          <cell r="G222" t="str">
            <v>ZONA 5</v>
          </cell>
          <cell r="H222" t="str">
            <v>09D14</v>
          </cell>
          <cell r="I222" t="str">
            <v>ISIDRO AYORA,LOMAS DE SARGENTILLO,PEDRO CARBO</v>
          </cell>
          <cell r="J222" t="str">
            <v>8 HORAS</v>
          </cell>
          <cell r="K222" t="str">
            <v>PRIMER NIVEL</v>
          </cell>
          <cell r="L222" t="str">
            <v>CENTRO DE SALUD|CS</v>
          </cell>
          <cell r="M222">
            <v>1</v>
          </cell>
          <cell r="N222" t="str">
            <v>PUBLICO</v>
          </cell>
          <cell r="O222" t="str">
            <v>MSP</v>
          </cell>
          <cell r="P222">
            <v>-1.837844</v>
          </cell>
          <cell r="Q222">
            <v>-80.346451999999999</v>
          </cell>
          <cell r="R222">
            <v>572688</v>
          </cell>
          <cell r="S222">
            <v>9796849</v>
          </cell>
          <cell r="T222">
            <v>91</v>
          </cell>
        </row>
        <row r="223">
          <cell r="A223" t="str">
            <v>002907</v>
          </cell>
          <cell r="B223" t="str">
            <v>20 DE FEBRERO</v>
          </cell>
          <cell r="C223" t="str">
            <v xml:space="preserve"> </v>
          </cell>
          <cell r="D223" t="str">
            <v xml:space="preserve"> </v>
          </cell>
          <cell r="E223" t="str">
            <v>LOS RIOS</v>
          </cell>
          <cell r="F223" t="str">
            <v>QUEVEDO</v>
          </cell>
          <cell r="G223" t="str">
            <v>ZONA 5</v>
          </cell>
          <cell r="H223" t="str">
            <v>12D03</v>
          </cell>
          <cell r="I223" t="str">
            <v>MOCACHE,QUEVEDO</v>
          </cell>
          <cell r="J223" t="str">
            <v>8 HORAS</v>
          </cell>
          <cell r="K223" t="str">
            <v>PRIMER NIVEL</v>
          </cell>
          <cell r="L223" t="str">
            <v>CENTRO DE SALUD|CS</v>
          </cell>
          <cell r="M223">
            <v>1</v>
          </cell>
          <cell r="N223" t="str">
            <v>PUBLICO</v>
          </cell>
          <cell r="O223" t="str">
            <v>MSP</v>
          </cell>
          <cell r="P223">
            <v>-0.994757</v>
          </cell>
          <cell r="Q223">
            <v>-79.471434000000002</v>
          </cell>
          <cell r="R223">
            <v>670086</v>
          </cell>
          <cell r="S223">
            <v>9890010</v>
          </cell>
          <cell r="T223">
            <v>93</v>
          </cell>
        </row>
        <row r="224">
          <cell r="A224" t="str">
            <v>000116</v>
          </cell>
          <cell r="B224" t="str">
            <v>LAS NAVES</v>
          </cell>
          <cell r="C224" t="str">
            <v>AVENIDA 10 DE AGOSTO</v>
          </cell>
          <cell r="D224">
            <v>22658273</v>
          </cell>
          <cell r="E224" t="str">
            <v>BOLIVAR</v>
          </cell>
          <cell r="F224" t="str">
            <v>LAS NAVES</v>
          </cell>
          <cell r="G224" t="str">
            <v>ZONA 5</v>
          </cell>
          <cell r="H224" t="str">
            <v>02D04</v>
          </cell>
          <cell r="I224" t="str">
            <v>CALUMA,ECHEANDIA, LAS NAVES</v>
          </cell>
          <cell r="J224" t="str">
            <v>8 HORAS</v>
          </cell>
          <cell r="K224" t="str">
            <v>PRIMER NIVEL</v>
          </cell>
          <cell r="L224" t="str">
            <v>CENTRO DE SALUD|CS</v>
          </cell>
          <cell r="M224">
            <v>1</v>
          </cell>
          <cell r="N224" t="str">
            <v>PUBLICO</v>
          </cell>
          <cell r="O224" t="str">
            <v>MSP</v>
          </cell>
          <cell r="P224">
            <v>-1.2822119999999999</v>
          </cell>
          <cell r="Q224">
            <v>-79.313300999999996</v>
          </cell>
          <cell r="R224">
            <v>687668</v>
          </cell>
          <cell r="S224">
            <v>9858215</v>
          </cell>
          <cell r="T224">
            <v>97</v>
          </cell>
        </row>
        <row r="225">
          <cell r="A225" t="str">
            <v>001178</v>
          </cell>
          <cell r="B225" t="str">
            <v>LA VITALIA</v>
          </cell>
          <cell r="C225" t="str">
            <v>CALLE PRINCIPAL</v>
          </cell>
          <cell r="D225" t="str">
            <v>09 9171768</v>
          </cell>
          <cell r="E225" t="str">
            <v>LOS RIOS</v>
          </cell>
          <cell r="F225" t="str">
            <v>MONTALVO</v>
          </cell>
          <cell r="G225" t="str">
            <v>ZONA 5</v>
          </cell>
          <cell r="H225" t="str">
            <v>12D01</v>
          </cell>
          <cell r="I225" t="str">
            <v>BABA,BABAHOYO,MONTALVO</v>
          </cell>
          <cell r="J225" t="str">
            <v>8 HORAS</v>
          </cell>
          <cell r="K225" t="str">
            <v>PRIMER NIVEL</v>
          </cell>
          <cell r="L225" t="str">
            <v>PUESTO DE SALUD|PS</v>
          </cell>
          <cell r="M225">
            <v>1</v>
          </cell>
          <cell r="N225" t="str">
            <v>PUBLICO</v>
          </cell>
          <cell r="O225" t="str">
            <v>MSP</v>
          </cell>
          <cell r="P225">
            <v>-1.8472789999999999</v>
          </cell>
          <cell r="Q225">
            <v>-79.263248000000004</v>
          </cell>
          <cell r="R225">
            <v>693187</v>
          </cell>
          <cell r="S225">
            <v>9795725</v>
          </cell>
          <cell r="T225">
            <v>99</v>
          </cell>
        </row>
        <row r="226">
          <cell r="A226" t="str">
            <v>001192</v>
          </cell>
          <cell r="B226" t="str">
            <v>BUENA FE</v>
          </cell>
          <cell r="C226" t="str">
            <v>CALLE ARCADIO FUENTES Y FELIPE ALVAREZ</v>
          </cell>
          <cell r="D226" t="str">
            <v>05 2761825</v>
          </cell>
          <cell r="E226" t="str">
            <v>LOS RIOS</v>
          </cell>
          <cell r="F226" t="str">
            <v>BUENA FÃ‰</v>
          </cell>
          <cell r="G226" t="str">
            <v>ZONA 5</v>
          </cell>
          <cell r="H226" t="str">
            <v>12D06</v>
          </cell>
          <cell r="I226" t="str">
            <v>BUENA FE,VALENCIA</v>
          </cell>
          <cell r="J226" t="str">
            <v>8 HORAS</v>
          </cell>
          <cell r="K226" t="str">
            <v>PRIMER NIVEL</v>
          </cell>
          <cell r="L226" t="str">
            <v>CENTRO DE SALUD|CS</v>
          </cell>
          <cell r="M226">
            <v>1</v>
          </cell>
          <cell r="N226" t="str">
            <v>PUBLICO</v>
          </cell>
          <cell r="O226" t="str">
            <v>MSP</v>
          </cell>
          <cell r="P226">
            <v>-0.89115599999999995</v>
          </cell>
          <cell r="Q226">
            <v>-79.489969000000002</v>
          </cell>
          <cell r="R226">
            <v>668028</v>
          </cell>
          <cell r="S226">
            <v>9901466</v>
          </cell>
          <cell r="T226">
            <v>100</v>
          </cell>
        </row>
        <row r="227">
          <cell r="A227" t="str">
            <v>000115</v>
          </cell>
          <cell r="B227" t="str">
            <v>LAS MERCEDES</v>
          </cell>
          <cell r="C227" t="str">
            <v>AVENIDA 10 DE AGOSTO</v>
          </cell>
          <cell r="D227" t="str">
            <v>*SIN NÃšMERO</v>
          </cell>
          <cell r="E227" t="str">
            <v>BOLIVAR</v>
          </cell>
          <cell r="F227" t="str">
            <v>LAS NAVES</v>
          </cell>
          <cell r="G227" t="str">
            <v>ZONA 5</v>
          </cell>
          <cell r="H227" t="str">
            <v>02D04</v>
          </cell>
          <cell r="I227" t="str">
            <v>CALUMA,ECHEANDIA, LAS NAVES</v>
          </cell>
          <cell r="J227" t="str">
            <v>8 HORAS</v>
          </cell>
          <cell r="K227" t="str">
            <v>PRIMER NIVEL</v>
          </cell>
          <cell r="L227" t="str">
            <v>PUESTO DE SALUD|PS</v>
          </cell>
          <cell r="M227">
            <v>1</v>
          </cell>
          <cell r="N227" t="str">
            <v>PUBLICO</v>
          </cell>
          <cell r="O227" t="str">
            <v>MSP</v>
          </cell>
          <cell r="P227">
            <v>-1.2725690000000001</v>
          </cell>
          <cell r="Q227">
            <v>-79.323694000000003</v>
          </cell>
          <cell r="R227">
            <v>686512</v>
          </cell>
          <cell r="S227">
            <v>9859282</v>
          </cell>
          <cell r="T227">
            <v>102</v>
          </cell>
        </row>
        <row r="228">
          <cell r="A228" t="str">
            <v>000869</v>
          </cell>
          <cell r="B228" t="str">
            <v>BARRAGANETAL</v>
          </cell>
          <cell r="C228" t="str">
            <v>NARANJITO</v>
          </cell>
          <cell r="D228" t="str">
            <v>08 6972410</v>
          </cell>
          <cell r="E228" t="str">
            <v>GUAYAS</v>
          </cell>
          <cell r="F228" t="str">
            <v>NARANJITO</v>
          </cell>
          <cell r="G228" t="str">
            <v>ZONA 5</v>
          </cell>
          <cell r="H228" t="str">
            <v>09D18</v>
          </cell>
          <cell r="I228" t="str">
            <v>CRNEL. MARCELINO MARIDUEÃ‘A,NARANJITO</v>
          </cell>
          <cell r="J228" t="str">
            <v>8 HORAS</v>
          </cell>
          <cell r="K228" t="str">
            <v>PRIMER NIVEL</v>
          </cell>
          <cell r="L228" t="str">
            <v>CENTRO DE SALUD|CS</v>
          </cell>
          <cell r="M228">
            <v>1</v>
          </cell>
          <cell r="N228" t="str">
            <v>PUBLICO</v>
          </cell>
          <cell r="O228" t="str">
            <v>MSP</v>
          </cell>
          <cell r="P228">
            <v>-2.175081</v>
          </cell>
          <cell r="Q228">
            <v>-79.295585000000003</v>
          </cell>
          <cell r="R228">
            <v>689551</v>
          </cell>
          <cell r="S228">
            <v>9759480</v>
          </cell>
          <cell r="T228">
            <v>110</v>
          </cell>
        </row>
        <row r="229">
          <cell r="A229" t="str">
            <v>001175</v>
          </cell>
          <cell r="B229" t="str">
            <v>GUALBERTO ANDRIUOLI</v>
          </cell>
          <cell r="C229" t="str">
            <v>PISAGUA BAJO</v>
          </cell>
          <cell r="D229" t="str">
            <v>09 2321661</v>
          </cell>
          <cell r="E229" t="str">
            <v>LOS RIOS</v>
          </cell>
          <cell r="F229" t="str">
            <v>MONTALVO</v>
          </cell>
          <cell r="G229" t="str">
            <v>ZONA 5</v>
          </cell>
          <cell r="H229" t="str">
            <v>12D01</v>
          </cell>
          <cell r="I229" t="str">
            <v>BABA,BABAHOYO,MONTALVO</v>
          </cell>
          <cell r="J229" t="str">
            <v>8 HORAS</v>
          </cell>
          <cell r="K229" t="str">
            <v>PRIMER NIVEL</v>
          </cell>
          <cell r="L229" t="str">
            <v>CENTRO DE SALUD|CS</v>
          </cell>
          <cell r="M229">
            <v>1</v>
          </cell>
          <cell r="N229" t="str">
            <v>PUBLICO</v>
          </cell>
          <cell r="O229" t="str">
            <v>MSP</v>
          </cell>
          <cell r="P229">
            <v>-1.7768470000000001</v>
          </cell>
          <cell r="Q229">
            <v>-79.277405999999999</v>
          </cell>
          <cell r="R229">
            <v>691619</v>
          </cell>
          <cell r="S229">
            <v>9803515</v>
          </cell>
          <cell r="T229">
            <v>114</v>
          </cell>
        </row>
        <row r="230">
          <cell r="A230" t="str">
            <v>001196</v>
          </cell>
          <cell r="B230" t="str">
            <v>VALENCIA</v>
          </cell>
          <cell r="C230" t="str">
            <v>CALLE NICOLAS ALTAMIRANO Y AV SIMON BOLIVAR</v>
          </cell>
          <cell r="D230" t="str">
            <v>05 2948056</v>
          </cell>
          <cell r="E230" t="str">
            <v>LOS RIOS</v>
          </cell>
          <cell r="F230" t="str">
            <v>VALENCIA</v>
          </cell>
          <cell r="G230" t="str">
            <v>ZONA 5</v>
          </cell>
          <cell r="H230" t="str">
            <v>12D06</v>
          </cell>
          <cell r="I230" t="str">
            <v>BUENA FE,VALENCIA</v>
          </cell>
          <cell r="J230" t="str">
            <v>8 HORAS</v>
          </cell>
          <cell r="K230" t="str">
            <v>PRIMER NIVEL</v>
          </cell>
          <cell r="L230" t="str">
            <v>CENTRO DE SALUD|CS</v>
          </cell>
          <cell r="M230">
            <v>1</v>
          </cell>
          <cell r="N230" t="str">
            <v>PUBLICO</v>
          </cell>
          <cell r="O230" t="str">
            <v>MSP</v>
          </cell>
          <cell r="P230">
            <v>-0.95282500000000003</v>
          </cell>
          <cell r="Q230">
            <v>-79.347502000000006</v>
          </cell>
          <cell r="R230">
            <v>683882</v>
          </cell>
          <cell r="S230">
            <v>9894640</v>
          </cell>
          <cell r="T230">
            <v>114</v>
          </cell>
        </row>
        <row r="231">
          <cell r="A231" t="str">
            <v>000870</v>
          </cell>
          <cell r="B231" t="str">
            <v>MATILDE ESTHER</v>
          </cell>
          <cell r="C231" t="str">
            <v>MATILDE ESTHER</v>
          </cell>
          <cell r="D231" t="str">
            <v>09 3326835</v>
          </cell>
          <cell r="E231" t="str">
            <v>GUAYAS</v>
          </cell>
          <cell r="F231" t="str">
            <v>GENERAL ANTONIO ELIZALDE</v>
          </cell>
          <cell r="G231" t="str">
            <v>ZONA 5</v>
          </cell>
          <cell r="H231" t="str">
            <v>09D16</v>
          </cell>
          <cell r="I231" t="str">
            <v>EL TRIUNFO,GNRAL. ANTONIO ELIZALDE</v>
          </cell>
          <cell r="J231" t="str">
            <v>8 HORAS</v>
          </cell>
          <cell r="K231" t="str">
            <v>PRIMER NIVEL</v>
          </cell>
          <cell r="L231" t="str">
            <v>CENTRO DE SALUD|CS</v>
          </cell>
          <cell r="M231">
            <v>1</v>
          </cell>
          <cell r="N231" t="str">
            <v>PUBLICO</v>
          </cell>
          <cell r="O231" t="str">
            <v>MSP</v>
          </cell>
          <cell r="P231">
            <v>-2.105442</v>
          </cell>
          <cell r="Q231">
            <v>-79.241091999999995</v>
          </cell>
          <cell r="R231">
            <v>695622</v>
          </cell>
          <cell r="S231">
            <v>9767174</v>
          </cell>
          <cell r="T231">
            <v>115</v>
          </cell>
        </row>
        <row r="232">
          <cell r="A232" t="str">
            <v>001177</v>
          </cell>
          <cell r="B232" t="str">
            <v>LA ESMERALDA</v>
          </cell>
          <cell r="C232" t="str">
            <v>VIA PRINCIPAL VIA CALUMA</v>
          </cell>
          <cell r="D232" t="str">
            <v>09 1765640</v>
          </cell>
          <cell r="E232" t="str">
            <v>LOS RIOS</v>
          </cell>
          <cell r="F232" t="str">
            <v>MONTALVO</v>
          </cell>
          <cell r="G232" t="str">
            <v>ZONA 5</v>
          </cell>
          <cell r="H232" t="str">
            <v>12D01</v>
          </cell>
          <cell r="I232" t="str">
            <v>BABA,BABAHOYO,MONTALVO</v>
          </cell>
          <cell r="J232" t="str">
            <v>8 HORAS</v>
          </cell>
          <cell r="K232" t="str">
            <v>PRIMER NIVEL</v>
          </cell>
          <cell r="L232" t="str">
            <v>CENTRO DE SALUD|CS</v>
          </cell>
          <cell r="M232">
            <v>1</v>
          </cell>
          <cell r="N232" t="str">
            <v>PUBLICO</v>
          </cell>
          <cell r="O232" t="str">
            <v>MSP</v>
          </cell>
          <cell r="P232">
            <v>-1.702059</v>
          </cell>
          <cell r="Q232">
            <v>-79.275587000000002</v>
          </cell>
          <cell r="R232">
            <v>691829</v>
          </cell>
          <cell r="S232">
            <v>9811785</v>
          </cell>
          <cell r="T232">
            <v>120</v>
          </cell>
        </row>
        <row r="233">
          <cell r="A233" t="str">
            <v>000724</v>
          </cell>
          <cell r="B233" t="str">
            <v>LA ISLA</v>
          </cell>
          <cell r="C233" t="str">
            <v>LA ISLA 87 VIA CUMANDA NARANJITO KM 17 JUNTO CDI TESORITOS DE LA VIDA</v>
          </cell>
          <cell r="D233" t="str">
            <v>*SIN NÃšMERO</v>
          </cell>
          <cell r="E233" t="str">
            <v>GUAYAS</v>
          </cell>
          <cell r="F233" t="str">
            <v>CORONEL MARCELINO MARIDUEÃ‘A</v>
          </cell>
          <cell r="G233" t="str">
            <v>ZONA 5</v>
          </cell>
          <cell r="H233" t="str">
            <v>09D18</v>
          </cell>
          <cell r="I233" t="str">
            <v>CRNEL. MARCELINO MARIDUEÃ‘A,NARANJITO</v>
          </cell>
          <cell r="J233" t="str">
            <v>8 HORAS</v>
          </cell>
          <cell r="K233" t="str">
            <v>PRIMER NIVEL</v>
          </cell>
          <cell r="L233" t="str">
            <v>CENTRO DE SALUD|CS</v>
          </cell>
          <cell r="M233">
            <v>1</v>
          </cell>
          <cell r="N233" t="str">
            <v>PUBLICO</v>
          </cell>
          <cell r="O233" t="str">
            <v>MSP</v>
          </cell>
          <cell r="P233">
            <v>-2.200745</v>
          </cell>
          <cell r="Q233">
            <v>-79.287240999999995</v>
          </cell>
          <cell r="R233">
            <v>690476</v>
          </cell>
          <cell r="S233">
            <v>9756641</v>
          </cell>
          <cell r="T233">
            <v>124</v>
          </cell>
        </row>
        <row r="234">
          <cell r="A234" t="str">
            <v>001198</v>
          </cell>
          <cell r="B234" t="str">
            <v>NUEVA UNION</v>
          </cell>
          <cell r="C234" t="str">
            <v>VIA A QUEVEDO A LA MANA</v>
          </cell>
          <cell r="D234" t="str">
            <v>08 8602434</v>
          </cell>
          <cell r="E234" t="str">
            <v>LOS RIOS</v>
          </cell>
          <cell r="F234" t="str">
            <v>VALENCIA</v>
          </cell>
          <cell r="G234" t="str">
            <v>ZONA 5</v>
          </cell>
          <cell r="H234" t="str">
            <v>12D06</v>
          </cell>
          <cell r="I234" t="str">
            <v>BUENA FE,VALENCIA</v>
          </cell>
          <cell r="J234" t="str">
            <v>8 HORAS</v>
          </cell>
          <cell r="K234" t="str">
            <v>PRIMER NIVEL</v>
          </cell>
          <cell r="L234" t="str">
            <v>CENTRO DE SALUD|CS</v>
          </cell>
          <cell r="M234">
            <v>1</v>
          </cell>
          <cell r="N234" t="str">
            <v>PUBLICO</v>
          </cell>
          <cell r="O234" t="str">
            <v>MSP</v>
          </cell>
          <cell r="P234">
            <v>-0.944106</v>
          </cell>
          <cell r="Q234">
            <v>-79.327309999999997</v>
          </cell>
          <cell r="R234">
            <v>686130</v>
          </cell>
          <cell r="S234">
            <v>9895603</v>
          </cell>
          <cell r="T234">
            <v>127</v>
          </cell>
        </row>
        <row r="235">
          <cell r="A235" t="str">
            <v>001194</v>
          </cell>
          <cell r="B235" t="str">
            <v>FUMISA</v>
          </cell>
          <cell r="C235" t="str">
            <v>VIA QUEVEDO Y PATRICIA PILAR</v>
          </cell>
          <cell r="D235" t="str">
            <v>09 2008259</v>
          </cell>
          <cell r="E235" t="str">
            <v>LOS RIOS</v>
          </cell>
          <cell r="F235" t="str">
            <v>BUENA FÃ‰</v>
          </cell>
          <cell r="G235" t="str">
            <v>ZONA 5</v>
          </cell>
          <cell r="H235" t="str">
            <v>12D06</v>
          </cell>
          <cell r="I235" t="str">
            <v>BUENA FE,VALENCIA</v>
          </cell>
          <cell r="J235" t="str">
            <v>8 HORAS</v>
          </cell>
          <cell r="K235" t="str">
            <v>PRIMER NIVEL</v>
          </cell>
          <cell r="L235" t="str">
            <v>CENTRO DE SALUD|CS</v>
          </cell>
          <cell r="M235">
            <v>1</v>
          </cell>
          <cell r="N235" t="str">
            <v>PUBLICO</v>
          </cell>
          <cell r="O235" t="str">
            <v>MSP</v>
          </cell>
          <cell r="P235">
            <v>-0.73006400000000005</v>
          </cell>
          <cell r="Q235">
            <v>-79.471342000000007</v>
          </cell>
          <cell r="R235">
            <v>670108</v>
          </cell>
          <cell r="S235">
            <v>9919277</v>
          </cell>
          <cell r="T235">
            <v>130</v>
          </cell>
        </row>
        <row r="236">
          <cell r="A236" t="str">
            <v>001199</v>
          </cell>
          <cell r="B236" t="str">
            <v>FEDERICO INTRIAGO</v>
          </cell>
          <cell r="C236" t="str">
            <v>N/A</v>
          </cell>
          <cell r="D236" t="str">
            <v>08 6589615</v>
          </cell>
          <cell r="E236" t="str">
            <v>LOS RIOS</v>
          </cell>
          <cell r="F236" t="str">
            <v>VALENCIA</v>
          </cell>
          <cell r="G236" t="str">
            <v>ZONA 5</v>
          </cell>
          <cell r="H236" t="str">
            <v>12D06</v>
          </cell>
          <cell r="I236" t="str">
            <v>BUENA FE,VALENCIA</v>
          </cell>
          <cell r="J236" t="str">
            <v>8 HORAS</v>
          </cell>
          <cell r="K236" t="str">
            <v>PRIMER NIVEL</v>
          </cell>
          <cell r="L236" t="str">
            <v>PUESTO DE SALUD|PS</v>
          </cell>
          <cell r="M236">
            <v>1</v>
          </cell>
          <cell r="N236" t="str">
            <v>PUBLICO</v>
          </cell>
          <cell r="O236" t="str">
            <v>MSP</v>
          </cell>
          <cell r="P236">
            <v>-0.80126399999999998</v>
          </cell>
          <cell r="Q236">
            <v>-79.437957999999995</v>
          </cell>
          <cell r="R236">
            <v>673821</v>
          </cell>
          <cell r="S236">
            <v>9911403</v>
          </cell>
          <cell r="T236">
            <v>130</v>
          </cell>
        </row>
        <row r="237">
          <cell r="A237" t="str">
            <v>001156</v>
          </cell>
          <cell r="B237" t="str">
            <v>FORTUNA BAJA</v>
          </cell>
          <cell r="C237" t="str">
            <v>SIN DIRECCIÃ“N</v>
          </cell>
          <cell r="D237" t="str">
            <v>*SIN NÃšMERO</v>
          </cell>
          <cell r="E237" t="str">
            <v>LOS RIOS</v>
          </cell>
          <cell r="F237" t="str">
            <v>BABAHOYO</v>
          </cell>
          <cell r="G237" t="str">
            <v>ZONA 5</v>
          </cell>
          <cell r="H237" t="str">
            <v>12D01</v>
          </cell>
          <cell r="I237" t="str">
            <v>BABA,BABAHOYO,MONTALVO</v>
          </cell>
          <cell r="J237" t="str">
            <v>8 HORAS</v>
          </cell>
          <cell r="K237" t="str">
            <v>PRIMER NIVEL</v>
          </cell>
          <cell r="L237" t="str">
            <v>CENTRO DE SALUD|CS</v>
          </cell>
          <cell r="M237">
            <v>1</v>
          </cell>
          <cell r="N237" t="str">
            <v>PUBLICO</v>
          </cell>
          <cell r="O237" t="str">
            <v>MSP</v>
          </cell>
          <cell r="P237">
            <v>-2.1125340000000001</v>
          </cell>
          <cell r="Q237">
            <v>-79.219035000000005</v>
          </cell>
          <cell r="R237">
            <v>698075</v>
          </cell>
          <cell r="S237">
            <v>9766387</v>
          </cell>
          <cell r="T237">
            <v>135</v>
          </cell>
        </row>
        <row r="238">
          <cell r="A238" t="str">
            <v>000150</v>
          </cell>
          <cell r="B238" t="str">
            <v>SAN JOSE DEL TAMBO</v>
          </cell>
          <cell r="C238" t="str">
            <v>CALLE: RUPERTO BENAVIDEZ Y CERAFIN CASTRO</v>
          </cell>
          <cell r="D238">
            <v>22213235</v>
          </cell>
          <cell r="E238" t="str">
            <v>BOLIVAR</v>
          </cell>
          <cell r="F238" t="str">
            <v>CHILLANES</v>
          </cell>
          <cell r="G238" t="str">
            <v>ZONA 5</v>
          </cell>
          <cell r="H238" t="str">
            <v>02D02</v>
          </cell>
          <cell r="I238" t="str">
            <v>CHILLANES</v>
          </cell>
          <cell r="J238" t="str">
            <v>8 HORAS</v>
          </cell>
          <cell r="K238" t="str">
            <v>PRIMER NIVEL</v>
          </cell>
          <cell r="L238" t="str">
            <v>CENTRO DE SALUD|CS</v>
          </cell>
          <cell r="M238">
            <v>1</v>
          </cell>
          <cell r="N238" t="str">
            <v>PUBLICO</v>
          </cell>
          <cell r="O238" t="str">
            <v>MSP</v>
          </cell>
          <cell r="P238">
            <v>-1.9554640000000001</v>
          </cell>
          <cell r="Q238">
            <v>-79.239851999999999</v>
          </cell>
          <cell r="R238">
            <v>695778</v>
          </cell>
          <cell r="S238">
            <v>9783759</v>
          </cell>
          <cell r="T238">
            <v>146</v>
          </cell>
        </row>
        <row r="239">
          <cell r="A239" t="str">
            <v>001226</v>
          </cell>
          <cell r="B239" t="str">
            <v>PASAJE (E. ORTEGA)</v>
          </cell>
          <cell r="C239" t="str">
            <v>VIA AL GUABITO</v>
          </cell>
          <cell r="D239" t="str">
            <v>09 1452410</v>
          </cell>
          <cell r="E239" t="str">
            <v>LOS RIOS</v>
          </cell>
          <cell r="F239" t="str">
            <v>VENTANAS</v>
          </cell>
          <cell r="G239" t="str">
            <v>ZONA 5</v>
          </cell>
          <cell r="H239" t="str">
            <v>12D04</v>
          </cell>
          <cell r="I239" t="str">
            <v>QUINSALOMA, VENTANAS</v>
          </cell>
          <cell r="J239" t="str">
            <v>8 HORAS</v>
          </cell>
          <cell r="K239" t="str">
            <v>PRIMER NIVEL</v>
          </cell>
          <cell r="L239" t="str">
            <v>CENTRO DE SALUD|CS</v>
          </cell>
          <cell r="M239">
            <v>1</v>
          </cell>
          <cell r="N239" t="str">
            <v>PUBLICO</v>
          </cell>
          <cell r="O239" t="str">
            <v>MSP</v>
          </cell>
          <cell r="P239">
            <v>-1.3528230000000001</v>
          </cell>
          <cell r="Q239">
            <v>-79.314592000000005</v>
          </cell>
          <cell r="R239">
            <v>687519</v>
          </cell>
          <cell r="S239">
            <v>9850407</v>
          </cell>
          <cell r="T239">
            <v>153</v>
          </cell>
        </row>
        <row r="240">
          <cell r="A240" t="str">
            <v>002095</v>
          </cell>
          <cell r="B240" t="str">
            <v>JULIO MORENO</v>
          </cell>
          <cell r="C240" t="str">
            <v>CABECERA PARROQUIAL DE JULIO MORENO, CALLE MIRAFLORES, BARRIO MIRAFLORES</v>
          </cell>
          <cell r="D240" t="str">
            <v>*SIN NUMERO</v>
          </cell>
          <cell r="E240" t="str">
            <v>SANTA ELENA</v>
          </cell>
          <cell r="F240" t="str">
            <v>SANTA ELENA</v>
          </cell>
          <cell r="G240" t="str">
            <v>ZONA 5</v>
          </cell>
          <cell r="H240" t="str">
            <v>24D01</v>
          </cell>
          <cell r="I240" t="str">
            <v>SANTA ELENA</v>
          </cell>
          <cell r="J240" t="str">
            <v>8 HORAS</v>
          </cell>
          <cell r="K240" t="str">
            <v>PRIMER NIVEL</v>
          </cell>
          <cell r="L240" t="str">
            <v>CENTRO DE SALUD|CS</v>
          </cell>
          <cell r="M240">
            <v>1</v>
          </cell>
          <cell r="N240" t="str">
            <v>PUBLICO</v>
          </cell>
          <cell r="O240" t="str">
            <v>MSP</v>
          </cell>
          <cell r="P240">
            <v>-2.1853039999999999</v>
          </cell>
          <cell r="Q240">
            <v>-80.361457000000001</v>
          </cell>
          <cell r="R240">
            <v>571004</v>
          </cell>
          <cell r="S240">
            <v>9758442</v>
          </cell>
          <cell r="T240">
            <v>156</v>
          </cell>
        </row>
        <row r="241">
          <cell r="A241" t="str">
            <v>001197</v>
          </cell>
          <cell r="B241" t="str">
            <v>EL VERGEL</v>
          </cell>
          <cell r="C241" t="str">
            <v>CALLE GUSTAVO CHONG -QUI Y GUAYAQUIL</v>
          </cell>
          <cell r="D241" t="str">
            <v>08 2795751</v>
          </cell>
          <cell r="E241" t="str">
            <v>LOS RIOS</v>
          </cell>
          <cell r="F241" t="str">
            <v>VALENCIA</v>
          </cell>
          <cell r="G241" t="str">
            <v>ZONA 5</v>
          </cell>
          <cell r="H241" t="str">
            <v>12D06</v>
          </cell>
          <cell r="I241" t="str">
            <v>BUENA FE,VALENCIA</v>
          </cell>
          <cell r="J241" t="str">
            <v>8 HORAS</v>
          </cell>
          <cell r="K241" t="str">
            <v>PRIMER NIVEL</v>
          </cell>
          <cell r="L241" t="str">
            <v>CENTRO DE SALUD|CS</v>
          </cell>
          <cell r="M241">
            <v>1</v>
          </cell>
          <cell r="N241" t="str">
            <v>PUBLICO</v>
          </cell>
          <cell r="O241" t="str">
            <v>MSP</v>
          </cell>
          <cell r="P241">
            <v>-0.79701699999999998</v>
          </cell>
          <cell r="Q241">
            <v>-79.352862000000002</v>
          </cell>
          <cell r="R241">
            <v>683293</v>
          </cell>
          <cell r="S241">
            <v>9911869</v>
          </cell>
          <cell r="T241">
            <v>160</v>
          </cell>
        </row>
        <row r="242">
          <cell r="A242" t="str">
            <v>001227</v>
          </cell>
          <cell r="B242" t="str">
            <v>QUINSALOMA</v>
          </cell>
          <cell r="C242" t="str">
            <v>CALLE PRICIPAL DE QUINSALOMA</v>
          </cell>
          <cell r="D242" t="str">
            <v>09 4313763</v>
          </cell>
          <cell r="E242" t="str">
            <v>LOS RIOS</v>
          </cell>
          <cell r="F242" t="str">
            <v>QUINSALOMA</v>
          </cell>
          <cell r="G242" t="str">
            <v>ZONA 5</v>
          </cell>
          <cell r="H242" t="str">
            <v>12D04</v>
          </cell>
          <cell r="I242" t="str">
            <v>QUINSALOMA, VENTANAS</v>
          </cell>
          <cell r="J242" t="str">
            <v>8 HORAS</v>
          </cell>
          <cell r="K242" t="str">
            <v>PRIMER NIVEL</v>
          </cell>
          <cell r="L242" t="str">
            <v>CENTRO DE SALUD|CS</v>
          </cell>
          <cell r="M242">
            <v>1</v>
          </cell>
          <cell r="N242" t="str">
            <v>PUBLICO</v>
          </cell>
          <cell r="O242" t="str">
            <v>MSP</v>
          </cell>
          <cell r="P242">
            <v>-1.2083379999999999</v>
          </cell>
          <cell r="Q242">
            <v>-79.315144000000004</v>
          </cell>
          <cell r="R242">
            <v>687468</v>
          </cell>
          <cell r="S242">
            <v>9866384</v>
          </cell>
          <cell r="T242">
            <v>160</v>
          </cell>
        </row>
        <row r="243">
          <cell r="A243" t="str">
            <v>000721</v>
          </cell>
          <cell r="B243" t="str">
            <v>ABDON CALDERON</v>
          </cell>
          <cell r="C243" t="str">
            <v>ABDON CALDERON</v>
          </cell>
          <cell r="D243">
            <v>2260209</v>
          </cell>
          <cell r="E243" t="str">
            <v>GUAYAS</v>
          </cell>
          <cell r="F243" t="str">
            <v>BALAO</v>
          </cell>
          <cell r="G243" t="str">
            <v>ZONA 5</v>
          </cell>
          <cell r="H243" t="str">
            <v>09D12</v>
          </cell>
          <cell r="I243" t="str">
            <v>BALAO,NARANJAL</v>
          </cell>
          <cell r="J243" t="str">
            <v>8 HORAS</v>
          </cell>
          <cell r="K243" t="str">
            <v>PRIMER NIVEL</v>
          </cell>
          <cell r="L243" t="str">
            <v>CENTRO DE SALUD|CS</v>
          </cell>
          <cell r="M243">
            <v>1</v>
          </cell>
          <cell r="N243" t="str">
            <v>PUBLICO</v>
          </cell>
          <cell r="O243" t="str">
            <v>MSP</v>
          </cell>
          <cell r="P243">
            <v>-2.8986019999999999</v>
          </cell>
          <cell r="Q243">
            <v>-79.618003999999999</v>
          </cell>
          <cell r="R243">
            <v>653601</v>
          </cell>
          <cell r="S243">
            <v>9679521</v>
          </cell>
          <cell r="T243">
            <v>172</v>
          </cell>
        </row>
        <row r="244">
          <cell r="A244" t="str">
            <v>001193</v>
          </cell>
          <cell r="B244" t="str">
            <v>PATRICIA PILAR</v>
          </cell>
          <cell r="C244" t="str">
            <v>CALLE CARLOS SIGUENZA 401 Y DEMETRIO ENCALADA</v>
          </cell>
          <cell r="D244" t="str">
            <v>05 2700302</v>
          </cell>
          <cell r="E244" t="str">
            <v>LOS RIOS</v>
          </cell>
          <cell r="F244" t="str">
            <v>BUENA FÃ‰</v>
          </cell>
          <cell r="G244" t="str">
            <v>ZONA 5</v>
          </cell>
          <cell r="H244" t="str">
            <v>12D06</v>
          </cell>
          <cell r="I244" t="str">
            <v>BUENA FE,VALENCIA</v>
          </cell>
          <cell r="J244" t="str">
            <v>8 HORAS</v>
          </cell>
          <cell r="K244" t="str">
            <v>PRIMER NIVEL</v>
          </cell>
          <cell r="L244" t="str">
            <v>CENTRO DE SALUD|CS</v>
          </cell>
          <cell r="M244">
            <v>1</v>
          </cell>
          <cell r="N244" t="str">
            <v>PUBLICO</v>
          </cell>
          <cell r="O244" t="str">
            <v>MSP</v>
          </cell>
          <cell r="P244">
            <v>-0.57048100000000002</v>
          </cell>
          <cell r="Q244">
            <v>-79.369890999999996</v>
          </cell>
          <cell r="R244">
            <v>681406</v>
          </cell>
          <cell r="S244">
            <v>9936919</v>
          </cell>
          <cell r="T244">
            <v>179</v>
          </cell>
        </row>
        <row r="245">
          <cell r="A245" t="str">
            <v>001200</v>
          </cell>
          <cell r="B245" t="str">
            <v>NI UN PASO ATRAS</v>
          </cell>
          <cell r="C245" t="str">
            <v>N/A</v>
          </cell>
          <cell r="D245" t="str">
            <v>08 8602434</v>
          </cell>
          <cell r="E245" t="str">
            <v>LOS RIOS</v>
          </cell>
          <cell r="F245" t="str">
            <v>VALENCIA</v>
          </cell>
          <cell r="G245" t="str">
            <v>ZONA 5</v>
          </cell>
          <cell r="H245" t="str">
            <v>12D06</v>
          </cell>
          <cell r="I245" t="str">
            <v>BUENA FE,VALENCIA</v>
          </cell>
          <cell r="J245" t="str">
            <v>8 HORAS</v>
          </cell>
          <cell r="K245" t="str">
            <v>PRIMER NIVEL</v>
          </cell>
          <cell r="L245" t="str">
            <v>PUESTO DE SALUD|PS</v>
          </cell>
          <cell r="M245">
            <v>1</v>
          </cell>
          <cell r="N245" t="str">
            <v>PUBLICO</v>
          </cell>
          <cell r="O245" t="str">
            <v>MSP</v>
          </cell>
          <cell r="P245">
            <v>-0.81726200000000004</v>
          </cell>
          <cell r="Q245">
            <v>-79.281586000000004</v>
          </cell>
          <cell r="R245">
            <v>691226</v>
          </cell>
          <cell r="S245">
            <v>9909627</v>
          </cell>
          <cell r="T245">
            <v>181</v>
          </cell>
        </row>
        <row r="246">
          <cell r="A246" t="str">
            <v>000119</v>
          </cell>
          <cell r="B246" t="str">
            <v>SABANETILLAS</v>
          </cell>
          <cell r="C246" t="str">
            <v>VIA A SABANETILLAS</v>
          </cell>
          <cell r="D246" t="str">
            <v>*SIN NÃšMERO</v>
          </cell>
          <cell r="E246" t="str">
            <v>BOLIVAR</v>
          </cell>
          <cell r="F246" t="str">
            <v>ECHEANDÃA</v>
          </cell>
          <cell r="G246" t="str">
            <v>ZONA 5</v>
          </cell>
          <cell r="H246" t="str">
            <v>02D04</v>
          </cell>
          <cell r="I246" t="str">
            <v>CALUMA,ECHEANDIA, LAS NAVES</v>
          </cell>
          <cell r="J246" t="str">
            <v>8 HORAS</v>
          </cell>
          <cell r="K246" t="str">
            <v>PRIMER NIVEL</v>
          </cell>
          <cell r="L246" t="str">
            <v>PUESTO DE SALUD|PS</v>
          </cell>
          <cell r="M246">
            <v>1</v>
          </cell>
          <cell r="N246" t="str">
            <v>PUBLICO</v>
          </cell>
          <cell r="O246" t="str">
            <v>MSP</v>
          </cell>
          <cell r="P246">
            <v>-1.4746159999999999</v>
          </cell>
          <cell r="Q246">
            <v>-79.311233000000001</v>
          </cell>
          <cell r="R246">
            <v>687883</v>
          </cell>
          <cell r="S246">
            <v>9836939</v>
          </cell>
          <cell r="T246">
            <v>193</v>
          </cell>
        </row>
        <row r="247">
          <cell r="A247" t="str">
            <v>001212</v>
          </cell>
          <cell r="B247" t="str">
            <v>LA INDUSTRIA</v>
          </cell>
          <cell r="C247" t="str">
            <v>LA INDUSTRIS - RICAURTE</v>
          </cell>
          <cell r="D247" t="str">
            <v>09 1892079</v>
          </cell>
          <cell r="E247" t="str">
            <v>LOS RIOS</v>
          </cell>
          <cell r="F247" t="str">
            <v>URDANETA</v>
          </cell>
          <cell r="G247" t="str">
            <v>ZONA 5</v>
          </cell>
          <cell r="H247" t="str">
            <v>12D02</v>
          </cell>
          <cell r="I247" t="str">
            <v>PUEBLO VIEJO,URDANETA</v>
          </cell>
          <cell r="J247" t="str">
            <v>8 HORAS</v>
          </cell>
          <cell r="K247" t="str">
            <v>PRIMER NIVEL</v>
          </cell>
          <cell r="L247" t="str">
            <v>CENTRO DE SALUD|CS</v>
          </cell>
          <cell r="M247">
            <v>1</v>
          </cell>
          <cell r="N247" t="str">
            <v>PUBLICO</v>
          </cell>
          <cell r="O247" t="str">
            <v>MSP</v>
          </cell>
          <cell r="P247">
            <v>-1.5522819999999999</v>
          </cell>
          <cell r="Q247">
            <v>-79.313896</v>
          </cell>
          <cell r="R247">
            <v>687580</v>
          </cell>
          <cell r="S247">
            <v>9828351</v>
          </cell>
          <cell r="T247">
            <v>201</v>
          </cell>
        </row>
        <row r="248">
          <cell r="A248" t="str">
            <v>000041</v>
          </cell>
          <cell r="B248" t="str">
            <v>AGUAS CALIENTES</v>
          </cell>
          <cell r="C248" t="str">
            <v>SECTOR AGUAS CALIENTES</v>
          </cell>
          <cell r="D248" t="str">
            <v>*2454224</v>
          </cell>
          <cell r="E248" t="str">
            <v>GUAYAS</v>
          </cell>
          <cell r="F248" t="str">
            <v>NARANJAL</v>
          </cell>
          <cell r="G248" t="str">
            <v>ZONA 5</v>
          </cell>
          <cell r="H248" t="str">
            <v>09D12</v>
          </cell>
          <cell r="I248" t="str">
            <v>BALAO,NARANJAL</v>
          </cell>
          <cell r="J248" t="str">
            <v>8 HORAS</v>
          </cell>
          <cell r="K248" t="str">
            <v>PRIMER NIVEL</v>
          </cell>
          <cell r="L248" t="str">
            <v>PUESTO DE SALUD|PS</v>
          </cell>
          <cell r="M248">
            <v>1</v>
          </cell>
          <cell r="N248" t="str">
            <v>PUBLICO</v>
          </cell>
          <cell r="O248" t="str">
            <v>MSP</v>
          </cell>
          <cell r="P248">
            <v>-2.623713</v>
          </cell>
          <cell r="Q248">
            <v>-79.493001000000007</v>
          </cell>
          <cell r="R248">
            <v>667536</v>
          </cell>
          <cell r="S248">
            <v>9709898</v>
          </cell>
          <cell r="T248">
            <v>209</v>
          </cell>
        </row>
        <row r="249">
          <cell r="A249" t="str">
            <v>000137</v>
          </cell>
          <cell r="B249" t="str">
            <v>YATUVI</v>
          </cell>
          <cell r="C249" t="str">
            <v>VIA A CATARAMA</v>
          </cell>
          <cell r="D249" t="str">
            <v>*SIN NÃšMERO</v>
          </cell>
          <cell r="E249" t="str">
            <v>BOLIVAR</v>
          </cell>
          <cell r="F249" t="str">
            <v>CALUMA</v>
          </cell>
          <cell r="G249" t="str">
            <v>ZONA 5</v>
          </cell>
          <cell r="H249" t="str">
            <v>02D04</v>
          </cell>
          <cell r="I249" t="str">
            <v>CALUMA,ECHEANDIA, LAS NAVES</v>
          </cell>
          <cell r="J249" t="str">
            <v>8 HORAS</v>
          </cell>
          <cell r="K249" t="str">
            <v>PRIMER NIVEL</v>
          </cell>
          <cell r="L249" t="str">
            <v>CENTRO DE SALUD|CS</v>
          </cell>
          <cell r="M249">
            <v>1</v>
          </cell>
          <cell r="N249" t="str">
            <v>PUBLICO</v>
          </cell>
          <cell r="O249" t="str">
            <v>MSP</v>
          </cell>
          <cell r="P249">
            <v>-1.6065739999999999</v>
          </cell>
          <cell r="Q249">
            <v>-79.298252000000005</v>
          </cell>
          <cell r="R249">
            <v>689316</v>
          </cell>
          <cell r="S249">
            <v>9822346</v>
          </cell>
          <cell r="T249">
            <v>210</v>
          </cell>
        </row>
        <row r="250">
          <cell r="A250" t="str">
            <v>000151</v>
          </cell>
          <cell r="B250" t="str">
            <v>COLOMBIA ALTA</v>
          </cell>
          <cell r="C250" t="str">
            <v>VÃA A FEBRES CORDERO</v>
          </cell>
          <cell r="D250" t="str">
            <v>*SIN NÃšMERO</v>
          </cell>
          <cell r="E250" t="str">
            <v>BOLIVAR</v>
          </cell>
          <cell r="F250" t="str">
            <v>CHILLANES</v>
          </cell>
          <cell r="G250" t="str">
            <v>ZONA 5</v>
          </cell>
          <cell r="H250" t="str">
            <v>02D02</v>
          </cell>
          <cell r="I250" t="str">
            <v>CHILLANES</v>
          </cell>
          <cell r="J250" t="str">
            <v>8 HORAS</v>
          </cell>
          <cell r="K250" t="str">
            <v>PRIMER NIVEL</v>
          </cell>
          <cell r="L250" t="str">
            <v>CENTRO DE SALUD|CS</v>
          </cell>
          <cell r="M250">
            <v>1</v>
          </cell>
          <cell r="N250" t="str">
            <v>PUBLICO</v>
          </cell>
          <cell r="O250" t="str">
            <v>MSP</v>
          </cell>
          <cell r="P250">
            <v>-2.013522</v>
          </cell>
          <cell r="Q250">
            <v>-79.225806000000006</v>
          </cell>
          <cell r="R250">
            <v>697334</v>
          </cell>
          <cell r="S250">
            <v>9777337</v>
          </cell>
          <cell r="T250">
            <v>227</v>
          </cell>
        </row>
        <row r="251">
          <cell r="A251" t="str">
            <v>000138</v>
          </cell>
          <cell r="B251" t="str">
            <v>PITA</v>
          </cell>
          <cell r="C251" t="str">
            <v>VIA A CATARAMA</v>
          </cell>
          <cell r="D251" t="str">
            <v>*SIN NÃšMERO</v>
          </cell>
          <cell r="E251" t="str">
            <v>BOLIVAR</v>
          </cell>
          <cell r="F251" t="str">
            <v>CALUMA</v>
          </cell>
          <cell r="G251" t="str">
            <v>ZONA 5</v>
          </cell>
          <cell r="H251" t="str">
            <v>02D04</v>
          </cell>
          <cell r="I251" t="str">
            <v>CALUMA,ECHEANDIA, LAS NAVES</v>
          </cell>
          <cell r="J251" t="str">
            <v>8 HORAS</v>
          </cell>
          <cell r="K251" t="str">
            <v>PRIMER NIVEL</v>
          </cell>
          <cell r="L251" t="str">
            <v>PUESTO DE SALUD|PS</v>
          </cell>
          <cell r="M251">
            <v>1</v>
          </cell>
          <cell r="N251" t="str">
            <v>PUBLICO</v>
          </cell>
          <cell r="O251" t="str">
            <v>MSP</v>
          </cell>
          <cell r="P251">
            <v>-1.6296470000000001</v>
          </cell>
          <cell r="Q251">
            <v>-79.302609000000004</v>
          </cell>
          <cell r="R251">
            <v>688829</v>
          </cell>
          <cell r="S251">
            <v>9819795</v>
          </cell>
          <cell r="T251">
            <v>240</v>
          </cell>
        </row>
        <row r="252">
          <cell r="A252" t="str">
            <v>001157</v>
          </cell>
          <cell r="B252" t="str">
            <v>SEGUNDA BANQUERA</v>
          </cell>
          <cell r="C252" t="str">
            <v>N/A</v>
          </cell>
          <cell r="D252" t="str">
            <v>SIN NÃšMERO</v>
          </cell>
          <cell r="E252" t="str">
            <v>LOS RIOS</v>
          </cell>
          <cell r="F252" t="str">
            <v>VALENCIA</v>
          </cell>
          <cell r="G252" t="str">
            <v>ZONA 5</v>
          </cell>
          <cell r="H252" t="str">
            <v>12D06</v>
          </cell>
          <cell r="I252" t="str">
            <v>BUENA FE,VALENCIA</v>
          </cell>
          <cell r="J252" t="str">
            <v>8 HORAS</v>
          </cell>
          <cell r="K252" t="str">
            <v>PRIMER NIVEL</v>
          </cell>
          <cell r="L252" t="str">
            <v>CENTRO DE SALUD|CS</v>
          </cell>
          <cell r="M252">
            <v>1</v>
          </cell>
          <cell r="N252" t="str">
            <v>PUBLICO</v>
          </cell>
          <cell r="O252" t="str">
            <v>MSP</v>
          </cell>
          <cell r="P252">
            <v>-0.79503000000000001</v>
          </cell>
          <cell r="Q252">
            <v>-79.250045</v>
          </cell>
          <cell r="R252">
            <v>694738</v>
          </cell>
          <cell r="S252">
            <v>9912084</v>
          </cell>
          <cell r="T252">
            <v>263</v>
          </cell>
        </row>
        <row r="253">
          <cell r="A253" t="str">
            <v>000726</v>
          </cell>
          <cell r="B253" t="str">
            <v>BUCAY (GRAL. ANTONIO ELIZALDE)</v>
          </cell>
          <cell r="C253" t="str">
            <v>MALECON Y CARGENTO DIES</v>
          </cell>
          <cell r="D253" t="str">
            <v>04 2724171</v>
          </cell>
          <cell r="E253" t="str">
            <v>GUAYAS</v>
          </cell>
          <cell r="F253" t="str">
            <v>GENERAL ANTONIO ELIZALDE</v>
          </cell>
          <cell r="G253" t="str">
            <v>ZONA 5</v>
          </cell>
          <cell r="H253" t="str">
            <v>09D16</v>
          </cell>
          <cell r="I253" t="str">
            <v>EL TRIUNFO,GNRAL. ANTONIO ELIZALDE</v>
          </cell>
          <cell r="J253" t="str">
            <v>8 HORAS</v>
          </cell>
          <cell r="K253" t="str">
            <v>PRIMER NIVEL</v>
          </cell>
          <cell r="L253" t="str">
            <v>CENTRO DE SALUD|CS</v>
          </cell>
          <cell r="M253">
            <v>1</v>
          </cell>
          <cell r="N253" t="str">
            <v>PUBLICO</v>
          </cell>
          <cell r="O253" t="str">
            <v>MSP</v>
          </cell>
          <cell r="P253">
            <v>-2.2025830000000002</v>
          </cell>
          <cell r="Q253">
            <v>-79.138805000000005</v>
          </cell>
          <cell r="R253">
            <v>706989</v>
          </cell>
          <cell r="S253">
            <v>9756418</v>
          </cell>
          <cell r="T253">
            <v>300</v>
          </cell>
        </row>
        <row r="254">
          <cell r="A254" t="str">
            <v>000114</v>
          </cell>
          <cell r="B254" t="str">
            <v>SAN LUIS DE PAMBIL</v>
          </cell>
          <cell r="C254" t="str">
            <v>CALLE WILFLOR MORA Y ANGEL POLIBIO CHAVES</v>
          </cell>
          <cell r="D254">
            <v>22656040</v>
          </cell>
          <cell r="E254" t="str">
            <v>BOLIVAR</v>
          </cell>
          <cell r="F254" t="str">
            <v>GUARANDA</v>
          </cell>
          <cell r="G254" t="str">
            <v>ZONA 5</v>
          </cell>
          <cell r="H254" t="str">
            <v>02D01</v>
          </cell>
          <cell r="I254" t="str">
            <v>GUARANDA</v>
          </cell>
          <cell r="J254" t="str">
            <v>8 HORAS</v>
          </cell>
          <cell r="K254" t="str">
            <v>PRIMER NIVEL</v>
          </cell>
          <cell r="L254" t="str">
            <v>CENTRO DE SALUD|CS</v>
          </cell>
          <cell r="M254">
            <v>1</v>
          </cell>
          <cell r="N254" t="str">
            <v>PUBLICO</v>
          </cell>
          <cell r="O254" t="str">
            <v>MSP</v>
          </cell>
          <cell r="P254">
            <v>-1.2360070000000001</v>
          </cell>
          <cell r="Q254">
            <v>-79.239637000000002</v>
          </cell>
          <cell r="R254">
            <v>695870</v>
          </cell>
          <cell r="S254">
            <v>9863319</v>
          </cell>
          <cell r="T254">
            <v>304</v>
          </cell>
        </row>
        <row r="255">
          <cell r="A255" t="str">
            <v>000139</v>
          </cell>
          <cell r="B255" t="str">
            <v>CENTRO DE SALUD CALUMA</v>
          </cell>
          <cell r="C255" t="str">
            <v>*CAMBIOBARRIO SANTA MARIANITA ALFREDO NOBOA MONTENEGRO Y CARLOS FIGUEROA</v>
          </cell>
          <cell r="D255">
            <v>22974709</v>
          </cell>
          <cell r="E255" t="str">
            <v>BOLIVAR</v>
          </cell>
          <cell r="F255" t="str">
            <v>CALUMA</v>
          </cell>
          <cell r="G255" t="str">
            <v>ZONA 5</v>
          </cell>
          <cell r="H255" t="str">
            <v>02D04</v>
          </cell>
          <cell r="I255" t="str">
            <v>CALUMA,ECHEANDIA, LAS NAVES</v>
          </cell>
          <cell r="J255" t="str">
            <v>24 HORAS</v>
          </cell>
          <cell r="K255" t="str">
            <v>PRIMER NIVEL</v>
          </cell>
          <cell r="L255" t="str">
            <v>CENTRO DE SALUD|CS</v>
          </cell>
          <cell r="M255">
            <v>1</v>
          </cell>
          <cell r="N255" t="str">
            <v>PUBLICO</v>
          </cell>
          <cell r="O255" t="str">
            <v>MSP</v>
          </cell>
          <cell r="P255">
            <v>-1.6269830000000001</v>
          </cell>
          <cell r="Q255">
            <v>-79.254300999999998</v>
          </cell>
          <cell r="R255">
            <v>694205</v>
          </cell>
          <cell r="S255">
            <v>9820085</v>
          </cell>
          <cell r="T255">
            <v>329</v>
          </cell>
        </row>
        <row r="256">
          <cell r="A256" t="str">
            <v>000117</v>
          </cell>
          <cell r="B256" t="str">
            <v>CENTRO DE SALUD ECHEANDIA</v>
          </cell>
          <cell r="C256" t="str">
            <v>AVENIDA 5 DE OCTUBRE</v>
          </cell>
          <cell r="D256">
            <v>22970545</v>
          </cell>
          <cell r="E256" t="str">
            <v>BOLIVAR</v>
          </cell>
          <cell r="F256" t="str">
            <v>ECHEANDÃA</v>
          </cell>
          <cell r="G256" t="str">
            <v>ZONA 5</v>
          </cell>
          <cell r="H256" t="str">
            <v>02D04</v>
          </cell>
          <cell r="I256" t="str">
            <v>CALUMA,ECHEANDIA, LAS NAVES</v>
          </cell>
          <cell r="J256" t="str">
            <v>24 HORAS</v>
          </cell>
          <cell r="K256" t="str">
            <v>PRIMER NIVEL</v>
          </cell>
          <cell r="L256" t="str">
            <v>CENTRO DE SALUD|CS</v>
          </cell>
          <cell r="M256">
            <v>1</v>
          </cell>
          <cell r="N256" t="str">
            <v>PUBLICO</v>
          </cell>
          <cell r="O256" t="str">
            <v>MSP</v>
          </cell>
          <cell r="P256">
            <v>-1.4346730000000001</v>
          </cell>
          <cell r="Q256">
            <v>-79.277477000000005</v>
          </cell>
          <cell r="R256">
            <v>691643</v>
          </cell>
          <cell r="S256">
            <v>9841353</v>
          </cell>
          <cell r="T256">
            <v>344</v>
          </cell>
        </row>
        <row r="257">
          <cell r="A257" t="str">
            <v>000152</v>
          </cell>
          <cell r="B257" t="str">
            <v>SANTA ROSA DE AGUA CLARA</v>
          </cell>
          <cell r="C257" t="str">
            <v>VÃA A PALLATANGA</v>
          </cell>
          <cell r="D257" t="str">
            <v>*SIN NÃšMERO</v>
          </cell>
          <cell r="E257" t="str">
            <v>BOLIVAR</v>
          </cell>
          <cell r="F257" t="str">
            <v>CHILLANES</v>
          </cell>
          <cell r="G257" t="str">
            <v>ZONA 5</v>
          </cell>
          <cell r="H257" t="str">
            <v>02D02</v>
          </cell>
          <cell r="I257" t="str">
            <v>CHILLANES</v>
          </cell>
          <cell r="J257" t="str">
            <v>8 HORAS</v>
          </cell>
          <cell r="K257" t="str">
            <v>PRIMER NIVEL</v>
          </cell>
          <cell r="L257" t="str">
            <v>CENTRO DE SALUD|CS</v>
          </cell>
          <cell r="M257">
            <v>1</v>
          </cell>
          <cell r="N257" t="str">
            <v>PUBLICO</v>
          </cell>
          <cell r="O257" t="str">
            <v>MSP</v>
          </cell>
          <cell r="P257">
            <v>-2.1994319999999998</v>
          </cell>
          <cell r="Q257">
            <v>-79.114198000000002</v>
          </cell>
          <cell r="R257">
            <v>709727</v>
          </cell>
          <cell r="S257">
            <v>9756763</v>
          </cell>
          <cell r="T257">
            <v>360</v>
          </cell>
        </row>
        <row r="258">
          <cell r="A258" t="str">
            <v>000113</v>
          </cell>
          <cell r="B258" t="str">
            <v>CHARQUIYACU</v>
          </cell>
          <cell r="C258" t="str">
            <v>VIA A CALUMA</v>
          </cell>
          <cell r="D258" t="str">
            <v>*SIN NÃšMERO</v>
          </cell>
          <cell r="E258" t="str">
            <v>BOLIVAR</v>
          </cell>
          <cell r="F258" t="str">
            <v>CALUMA</v>
          </cell>
          <cell r="G258" t="str">
            <v>ZONA 5</v>
          </cell>
          <cell r="H258" t="str">
            <v>02D04</v>
          </cell>
          <cell r="I258" t="str">
            <v>CALUMA,ECHEANDIA, LAS NAVES</v>
          </cell>
          <cell r="J258" t="str">
            <v>8 HORAS</v>
          </cell>
          <cell r="K258" t="str">
            <v>PRIMER NIVEL</v>
          </cell>
          <cell r="L258" t="str">
            <v>PUESTO DE SALUD|PS</v>
          </cell>
          <cell r="M258">
            <v>1</v>
          </cell>
          <cell r="N258" t="str">
            <v>PUBLICO</v>
          </cell>
          <cell r="O258" t="str">
            <v>MSP</v>
          </cell>
          <cell r="P258">
            <v>-1.580354</v>
          </cell>
          <cell r="Q258">
            <v>-79.218900000000005</v>
          </cell>
          <cell r="R258">
            <v>698149</v>
          </cell>
          <cell r="S258">
            <v>9825238</v>
          </cell>
          <cell r="T258">
            <v>523</v>
          </cell>
        </row>
        <row r="259">
          <cell r="A259" t="str">
            <v>000118</v>
          </cell>
          <cell r="B259" t="str">
            <v>CAMARON</v>
          </cell>
          <cell r="C259" t="str">
            <v>VIA AL CAMARON</v>
          </cell>
          <cell r="D259" t="str">
            <v>*SIN NÃšMERO</v>
          </cell>
          <cell r="E259" t="str">
            <v>BOLIVAR</v>
          </cell>
          <cell r="F259" t="str">
            <v>ECHEANDÃA</v>
          </cell>
          <cell r="G259" t="str">
            <v>ZONA 5</v>
          </cell>
          <cell r="H259" t="str">
            <v>02D04</v>
          </cell>
          <cell r="I259" t="str">
            <v>CALUMA,ECHEANDIA, LAS NAVES</v>
          </cell>
          <cell r="J259" t="str">
            <v>8 HORAS</v>
          </cell>
          <cell r="K259" t="str">
            <v>PRIMER NIVEL</v>
          </cell>
          <cell r="L259" t="str">
            <v>CENTRO DE SALUD|CS</v>
          </cell>
          <cell r="M259">
            <v>1</v>
          </cell>
          <cell r="N259" t="str">
            <v>PUBLICO</v>
          </cell>
          <cell r="O259" t="str">
            <v>MSP</v>
          </cell>
          <cell r="P259">
            <v>-1.404312</v>
          </cell>
          <cell r="Q259">
            <v>-79.212976999999995</v>
          </cell>
          <cell r="R259">
            <v>698824</v>
          </cell>
          <cell r="S259">
            <v>9844705</v>
          </cell>
          <cell r="T259">
            <v>528</v>
          </cell>
        </row>
        <row r="260">
          <cell r="A260" t="str">
            <v>000131</v>
          </cell>
          <cell r="B260" t="str">
            <v>BALSAPAMBA</v>
          </cell>
          <cell r="C260" t="str">
            <v>AVENIDA VIA FLORES</v>
          </cell>
          <cell r="D260">
            <v>22200079</v>
          </cell>
          <cell r="E260" t="str">
            <v>BOLIVAR</v>
          </cell>
          <cell r="F260" t="str">
            <v>SAN MIGUEL</v>
          </cell>
          <cell r="G260" t="str">
            <v>ZONA 5</v>
          </cell>
          <cell r="H260" t="str">
            <v>02D03</v>
          </cell>
          <cell r="I260" t="str">
            <v>CHIMBO, SAN MIGUEL</v>
          </cell>
          <cell r="J260" t="str">
            <v>8 HORAS</v>
          </cell>
          <cell r="K260" t="str">
            <v>PRIMER NIVEL</v>
          </cell>
          <cell r="L260" t="str">
            <v>CENTRO DE SALUD|CS</v>
          </cell>
          <cell r="M260">
            <v>1</v>
          </cell>
          <cell r="N260" t="str">
            <v>PUBLICO</v>
          </cell>
          <cell r="O260" t="str">
            <v>MSP</v>
          </cell>
          <cell r="P260">
            <v>-1.7664280000000001</v>
          </cell>
          <cell r="Q260">
            <v>-79.180745999999999</v>
          </cell>
          <cell r="R260">
            <v>702376</v>
          </cell>
          <cell r="S260">
            <v>9804657</v>
          </cell>
          <cell r="T260">
            <v>776</v>
          </cell>
        </row>
        <row r="261">
          <cell r="A261" t="str">
            <v>000110</v>
          </cell>
          <cell r="B261" t="str">
            <v>CHAZO JUAN</v>
          </cell>
          <cell r="C261" t="str">
            <v>VIA A CHAZO JUAN</v>
          </cell>
          <cell r="D261" t="str">
            <v>*SIN NÃšMERO</v>
          </cell>
          <cell r="E261" t="str">
            <v>BOLIVAR</v>
          </cell>
          <cell r="F261" t="str">
            <v>GUARANDA</v>
          </cell>
          <cell r="G261" t="str">
            <v>ZONA 5</v>
          </cell>
          <cell r="H261" t="str">
            <v>02D01</v>
          </cell>
          <cell r="I261" t="str">
            <v>GUARANDA</v>
          </cell>
          <cell r="J261" t="str">
            <v>8 HORAS</v>
          </cell>
          <cell r="K261" t="str">
            <v>PRIMER NIVEL</v>
          </cell>
          <cell r="L261" t="str">
            <v>CENTRO DE SALUD|CS</v>
          </cell>
          <cell r="M261">
            <v>1</v>
          </cell>
          <cell r="N261" t="str">
            <v>PUBLICO</v>
          </cell>
          <cell r="O261" t="str">
            <v>MSP</v>
          </cell>
          <cell r="P261">
            <v>-1.3958520000000001</v>
          </cell>
          <cell r="Q261">
            <v>-79.149028999999999</v>
          </cell>
          <cell r="R261">
            <v>705942</v>
          </cell>
          <cell r="S261">
            <v>9845635</v>
          </cell>
          <cell r="T261">
            <v>936</v>
          </cell>
        </row>
        <row r="262">
          <cell r="A262" t="str">
            <v>000136</v>
          </cell>
          <cell r="B262" t="str">
            <v>TELIMBELA</v>
          </cell>
          <cell r="C262" t="str">
            <v>GUAYAQUIL Y SAN FRANCISCO</v>
          </cell>
          <cell r="D262" t="str">
            <v>*SIN NÃšMERO</v>
          </cell>
          <cell r="E262" t="str">
            <v>BOLIVAR</v>
          </cell>
          <cell r="F262" t="str">
            <v>CHIMBO</v>
          </cell>
          <cell r="G262" t="str">
            <v>ZONA 5</v>
          </cell>
          <cell r="H262" t="str">
            <v>02D03</v>
          </cell>
          <cell r="I262" t="str">
            <v>CHIMBO, SAN MIGUEL</v>
          </cell>
          <cell r="J262" t="str">
            <v>8 HORAS</v>
          </cell>
          <cell r="K262" t="str">
            <v>PRIMER NIVEL</v>
          </cell>
          <cell r="L262" t="str">
            <v>CENTRO DE SALUD|CS</v>
          </cell>
          <cell r="M262">
            <v>1</v>
          </cell>
          <cell r="N262" t="str">
            <v>PUBLICO</v>
          </cell>
          <cell r="O262" t="str">
            <v>MSP</v>
          </cell>
          <cell r="P262">
            <v>-1.6668240000000001</v>
          </cell>
          <cell r="Q262">
            <v>-79.171980000000005</v>
          </cell>
          <cell r="R262">
            <v>703362</v>
          </cell>
          <cell r="S262">
            <v>9815671</v>
          </cell>
          <cell r="T262">
            <v>1074</v>
          </cell>
        </row>
        <row r="263">
          <cell r="A263" t="str">
            <v>002871</v>
          </cell>
          <cell r="B263" t="str">
            <v>TABLAS CHICO</v>
          </cell>
          <cell r="C263" t="str">
            <v xml:space="preserve"> </v>
          </cell>
          <cell r="D263" t="str">
            <v xml:space="preserve"> </v>
          </cell>
          <cell r="E263" t="str">
            <v>BOLIVAR</v>
          </cell>
          <cell r="F263" t="str">
            <v>GUARANDA</v>
          </cell>
          <cell r="G263" t="str">
            <v>ZONA 5</v>
          </cell>
          <cell r="H263" t="str">
            <v>02D01</v>
          </cell>
          <cell r="I263" t="str">
            <v>GUARANDA</v>
          </cell>
          <cell r="J263" t="str">
            <v>8 HORAS</v>
          </cell>
          <cell r="K263" t="str">
            <v>PRIMER NIVEL</v>
          </cell>
          <cell r="L263" t="str">
            <v>PUESTO DE SALUD|PS</v>
          </cell>
          <cell r="M263">
            <v>1</v>
          </cell>
          <cell r="N263" t="str">
            <v>PUBLICO</v>
          </cell>
          <cell r="O263" t="str">
            <v>MSP</v>
          </cell>
          <cell r="P263">
            <v>-1.5517319999999999</v>
          </cell>
          <cell r="Q263">
            <v>-79.144525000000002</v>
          </cell>
          <cell r="R263">
            <v>706429</v>
          </cell>
          <cell r="S263">
            <v>9828396</v>
          </cell>
          <cell r="T263">
            <v>1497</v>
          </cell>
        </row>
        <row r="264">
          <cell r="A264" t="str">
            <v>000148</v>
          </cell>
          <cell r="B264" t="str">
            <v>UNDUSHI</v>
          </cell>
          <cell r="C264" t="str">
            <v>VIA A SAN JOSE DEL TAMBO</v>
          </cell>
          <cell r="D264" t="str">
            <v>*SIN NÃšMERO</v>
          </cell>
          <cell r="E264" t="str">
            <v>BOLIVAR</v>
          </cell>
          <cell r="F264" t="str">
            <v>CHILLANES</v>
          </cell>
          <cell r="G264" t="str">
            <v>ZONA 5</v>
          </cell>
          <cell r="H264" t="str">
            <v>02D02</v>
          </cell>
          <cell r="I264" t="str">
            <v>CHILLANES</v>
          </cell>
          <cell r="J264" t="str">
            <v>8 HORAS</v>
          </cell>
          <cell r="K264" t="str">
            <v>PRIMER NIVEL</v>
          </cell>
          <cell r="L264" t="str">
            <v>PUESTO DE SALUD|PS</v>
          </cell>
          <cell r="M264">
            <v>1</v>
          </cell>
          <cell r="N264" t="str">
            <v>PUBLICO</v>
          </cell>
          <cell r="O264" t="str">
            <v>MSP</v>
          </cell>
          <cell r="P264">
            <v>-1.9875290000000001</v>
          </cell>
          <cell r="Q264">
            <v>-79.132570000000001</v>
          </cell>
          <cell r="R264">
            <v>707711</v>
          </cell>
          <cell r="S264">
            <v>9780200</v>
          </cell>
          <cell r="T264">
            <v>1516</v>
          </cell>
        </row>
        <row r="265">
          <cell r="A265" t="str">
            <v>000153</v>
          </cell>
          <cell r="B265" t="str">
            <v>REGULO DE MORA</v>
          </cell>
          <cell r="C265" t="str">
            <v>VIA AL CONSUELO</v>
          </cell>
          <cell r="D265" t="str">
            <v>*SIN NÃšMERO</v>
          </cell>
          <cell r="E265" t="str">
            <v>BOLIVAR</v>
          </cell>
          <cell r="F265" t="str">
            <v>SAN MIGUEL</v>
          </cell>
          <cell r="G265" t="str">
            <v>ZONA 5</v>
          </cell>
          <cell r="H265" t="str">
            <v>02D03</v>
          </cell>
          <cell r="I265" t="str">
            <v>CHIMBO, SAN MIGUEL</v>
          </cell>
          <cell r="J265" t="str">
            <v>8 HORAS</v>
          </cell>
          <cell r="K265" t="str">
            <v>PRIMER NIVEL</v>
          </cell>
          <cell r="L265" t="str">
            <v>CENTRO DE SALUD|CS</v>
          </cell>
          <cell r="M265">
            <v>1</v>
          </cell>
          <cell r="N265" t="str">
            <v>PUBLICO</v>
          </cell>
          <cell r="O265" t="str">
            <v>MSP</v>
          </cell>
          <cell r="P265">
            <v>-1.8764380000000001</v>
          </cell>
          <cell r="Q265">
            <v>-79.187321999999995</v>
          </cell>
          <cell r="R265">
            <v>701632</v>
          </cell>
          <cell r="S265">
            <v>9792492</v>
          </cell>
          <cell r="T265">
            <v>1569</v>
          </cell>
        </row>
        <row r="266">
          <cell r="A266" t="str">
            <v>000157</v>
          </cell>
          <cell r="B266" t="str">
            <v>MATAPALO CERRITOS</v>
          </cell>
          <cell r="C266" t="str">
            <v>N/A</v>
          </cell>
          <cell r="D266" t="str">
            <v>*SIN NÃšMERO</v>
          </cell>
          <cell r="E266" t="str">
            <v>BOLIVAR</v>
          </cell>
          <cell r="F266" t="str">
            <v>CHILLANES</v>
          </cell>
          <cell r="G266" t="str">
            <v>ZONA 5</v>
          </cell>
          <cell r="H266" t="str">
            <v>02D02</v>
          </cell>
          <cell r="I266" t="str">
            <v>CHILLANES</v>
          </cell>
          <cell r="J266" t="str">
            <v>8 HORAS</v>
          </cell>
          <cell r="K266" t="str">
            <v>PRIMER NIVEL</v>
          </cell>
          <cell r="L266" t="str">
            <v>PUESTO DE SALUD|PS</v>
          </cell>
          <cell r="M266">
            <v>1</v>
          </cell>
          <cell r="N266" t="str">
            <v>PUBLICO</v>
          </cell>
          <cell r="O266" t="str">
            <v>MSP</v>
          </cell>
          <cell r="P266">
            <v>-1.8860060000000001</v>
          </cell>
          <cell r="Q266">
            <v>-79.112335000000002</v>
          </cell>
          <cell r="R266">
            <v>709975</v>
          </cell>
          <cell r="S266">
            <v>9791425</v>
          </cell>
          <cell r="T266">
            <v>1655</v>
          </cell>
        </row>
        <row r="267">
          <cell r="A267" t="str">
            <v>000120</v>
          </cell>
          <cell r="B267" t="str">
            <v>FACUNDO VELA</v>
          </cell>
          <cell r="C267" t="str">
            <v>10 DE AGOSTO Y SIMON BOLIVAR</v>
          </cell>
          <cell r="D267">
            <v>22203125</v>
          </cell>
          <cell r="E267" t="str">
            <v>BOLIVAR</v>
          </cell>
          <cell r="F267" t="str">
            <v>GUARANDA</v>
          </cell>
          <cell r="G267" t="str">
            <v>ZONA 5</v>
          </cell>
          <cell r="H267" t="str">
            <v>02D01</v>
          </cell>
          <cell r="I267" t="str">
            <v>GUARANDA</v>
          </cell>
          <cell r="J267" t="str">
            <v>8 HORAS</v>
          </cell>
          <cell r="K267" t="str">
            <v>PRIMER NIVEL</v>
          </cell>
          <cell r="L267" t="str">
            <v>CENTRO DE SALUD|CS</v>
          </cell>
          <cell r="M267">
            <v>1</v>
          </cell>
          <cell r="N267" t="str">
            <v>PUBLICO</v>
          </cell>
          <cell r="O267" t="str">
            <v>MSP</v>
          </cell>
          <cell r="P267">
            <v>-1.2053579999999999</v>
          </cell>
          <cell r="Q267">
            <v>-79.064477999999994</v>
          </cell>
          <cell r="R267">
            <v>715369</v>
          </cell>
          <cell r="S267">
            <v>9866695</v>
          </cell>
          <cell r="T267">
            <v>1811</v>
          </cell>
        </row>
        <row r="268">
          <cell r="A268" t="str">
            <v>000149</v>
          </cell>
          <cell r="B268" t="str">
            <v>BOLA DE ORO</v>
          </cell>
          <cell r="C268" t="str">
            <v>VIA TRIGOLOMA - RIOBAMBA</v>
          </cell>
          <cell r="D268" t="str">
            <v>*SIN NÃšMERO</v>
          </cell>
          <cell r="E268" t="str">
            <v>BOLIVAR</v>
          </cell>
          <cell r="F268" t="str">
            <v>CHILLANES</v>
          </cell>
          <cell r="G268" t="str">
            <v>ZONA 5</v>
          </cell>
          <cell r="H268" t="str">
            <v>02D02</v>
          </cell>
          <cell r="I268" t="str">
            <v>CHILLANES</v>
          </cell>
          <cell r="J268" t="str">
            <v>8 HORAS</v>
          </cell>
          <cell r="K268" t="str">
            <v>PRIMER NIVEL</v>
          </cell>
          <cell r="L268" t="str">
            <v>PUESTO DE SALUD|PS</v>
          </cell>
          <cell r="M268">
            <v>1</v>
          </cell>
          <cell r="N268" t="str">
            <v>PUBLICO</v>
          </cell>
          <cell r="O268" t="str">
            <v>MSP</v>
          </cell>
          <cell r="P268">
            <v>-1.928296</v>
          </cell>
          <cell r="Q268">
            <v>-79.016571999999996</v>
          </cell>
          <cell r="R268">
            <v>720626</v>
          </cell>
          <cell r="S268">
            <v>9786736</v>
          </cell>
          <cell r="T268">
            <v>1957</v>
          </cell>
        </row>
        <row r="269">
          <cell r="A269" t="str">
            <v>000111</v>
          </cell>
          <cell r="B269" t="str">
            <v>LA PALMA</v>
          </cell>
          <cell r="C269" t="str">
            <v>VIA LA PALMA</v>
          </cell>
          <cell r="D269" t="str">
            <v>*SIN NÃšMERO</v>
          </cell>
          <cell r="E269" t="str">
            <v>BOLIVAR</v>
          </cell>
          <cell r="F269" t="str">
            <v>GUARANDA</v>
          </cell>
          <cell r="G269" t="str">
            <v>ZONA 5</v>
          </cell>
          <cell r="H269" t="str">
            <v>02D01</v>
          </cell>
          <cell r="I269" t="str">
            <v>GUARANDA</v>
          </cell>
          <cell r="J269" t="str">
            <v>8 HORAS</v>
          </cell>
          <cell r="K269" t="str">
            <v>PRIMER NIVEL</v>
          </cell>
          <cell r="L269" t="str">
            <v>CENTRO DE SALUD|CS</v>
          </cell>
          <cell r="M269">
            <v>1</v>
          </cell>
          <cell r="N269" t="str">
            <v>PUBLICO</v>
          </cell>
          <cell r="O269" t="str">
            <v>MSP</v>
          </cell>
          <cell r="P269">
            <v>-1.350519</v>
          </cell>
          <cell r="Q269">
            <v>-79.156261000000001</v>
          </cell>
          <cell r="R269">
            <v>705141</v>
          </cell>
          <cell r="S269">
            <v>9850649</v>
          </cell>
          <cell r="T269">
            <v>1983</v>
          </cell>
        </row>
        <row r="270">
          <cell r="A270" t="str">
            <v>000112</v>
          </cell>
          <cell r="B270" t="str">
            <v>LAS GUARDIAS</v>
          </cell>
          <cell r="C270" t="str">
            <v>VIA BALZAPAMBA</v>
          </cell>
          <cell r="D270" t="str">
            <v>*SIN NÃšMERO</v>
          </cell>
          <cell r="E270" t="str">
            <v>BOLIVAR</v>
          </cell>
          <cell r="F270" t="str">
            <v>SAN MIGUEL</v>
          </cell>
          <cell r="G270" t="str">
            <v>ZONA 5</v>
          </cell>
          <cell r="H270" t="str">
            <v>02D03</v>
          </cell>
          <cell r="I270" t="str">
            <v>CHIMBO, SAN MIGUEL</v>
          </cell>
          <cell r="J270" t="str">
            <v>8 HORAS</v>
          </cell>
          <cell r="K270" t="str">
            <v>PRIMER NIVEL</v>
          </cell>
          <cell r="L270" t="str">
            <v>CENTRO DE SALUD|CS</v>
          </cell>
          <cell r="M270">
            <v>1</v>
          </cell>
          <cell r="N270" t="str">
            <v>PUBLICO</v>
          </cell>
          <cell r="O270" t="str">
            <v>MSP</v>
          </cell>
          <cell r="P270">
            <v>-1.8268789999999999</v>
          </cell>
          <cell r="Q270">
            <v>-79.146761999999995</v>
          </cell>
          <cell r="R270">
            <v>706151</v>
          </cell>
          <cell r="S270">
            <v>9797968</v>
          </cell>
          <cell r="T270">
            <v>2214</v>
          </cell>
        </row>
        <row r="271">
          <cell r="A271" t="str">
            <v>000160</v>
          </cell>
          <cell r="B271" t="str">
            <v>HOSPITAL BASICO EDUARDO MONTENEGRO</v>
          </cell>
          <cell r="C271" t="str">
            <v>CALLE: GARCIA MORENO</v>
          </cell>
          <cell r="D271" t="str">
            <v>*SIN NÃšMERO</v>
          </cell>
          <cell r="E271" t="str">
            <v>BOLIVAR</v>
          </cell>
          <cell r="F271" t="str">
            <v>CHILLANES</v>
          </cell>
          <cell r="G271" t="str">
            <v>ZONA 5</v>
          </cell>
          <cell r="H271" t="str">
            <v>02D02</v>
          </cell>
          <cell r="I271" t="str">
            <v>CHILLANES</v>
          </cell>
          <cell r="J271" t="str">
            <v>24 HORAS</v>
          </cell>
          <cell r="K271" t="str">
            <v>SEGUNDO NIVEL</v>
          </cell>
          <cell r="L271" t="str">
            <v>HOSPITAL BASICO|HB</v>
          </cell>
          <cell r="M271">
            <v>1</v>
          </cell>
          <cell r="N271" t="str">
            <v>PUBLICO</v>
          </cell>
          <cell r="O271" t="str">
            <v>MSP</v>
          </cell>
          <cell r="P271">
            <v>-1.9459280000000001</v>
          </cell>
          <cell r="Q271">
            <v>-79.063596000000004</v>
          </cell>
          <cell r="R271">
            <v>715391</v>
          </cell>
          <cell r="S271">
            <v>9784792</v>
          </cell>
          <cell r="T271">
            <v>2320</v>
          </cell>
        </row>
        <row r="272">
          <cell r="A272" t="str">
            <v>000132</v>
          </cell>
          <cell r="B272" t="str">
            <v>SAN PABLO</v>
          </cell>
          <cell r="C272" t="str">
            <v>VIA A CHILLANES Y CALLE REINALDO</v>
          </cell>
          <cell r="D272" t="str">
            <v>*SIN NÃšMERO</v>
          </cell>
          <cell r="E272" t="str">
            <v>BOLIVAR</v>
          </cell>
          <cell r="F272" t="str">
            <v>SAN MIGUEL</v>
          </cell>
          <cell r="G272" t="str">
            <v>ZONA 5</v>
          </cell>
          <cell r="H272" t="str">
            <v>02D03</v>
          </cell>
          <cell r="I272" t="str">
            <v>CHIMBO, SAN MIGUEL</v>
          </cell>
          <cell r="J272" t="str">
            <v>8 HORAS</v>
          </cell>
          <cell r="K272" t="str">
            <v>PRIMER NIVEL</v>
          </cell>
          <cell r="L272" t="str">
            <v>CENTRO DE SALUD|CS</v>
          </cell>
          <cell r="M272">
            <v>1</v>
          </cell>
          <cell r="N272" t="str">
            <v>PUBLICO</v>
          </cell>
          <cell r="O272" t="str">
            <v>MSP</v>
          </cell>
          <cell r="P272">
            <v>-1.81514</v>
          </cell>
          <cell r="Q272">
            <v>-79.067524000000006</v>
          </cell>
          <cell r="R272">
            <v>714970</v>
          </cell>
          <cell r="S272">
            <v>9799257</v>
          </cell>
          <cell r="T272">
            <v>2345</v>
          </cell>
        </row>
        <row r="273">
          <cell r="A273" t="str">
            <v>000142</v>
          </cell>
          <cell r="B273" t="str">
            <v>QUISACOTO</v>
          </cell>
          <cell r="C273" t="str">
            <v>VIA A SAN MIGUEL</v>
          </cell>
          <cell r="D273" t="str">
            <v>*SIN NÃšMERO</v>
          </cell>
          <cell r="E273" t="str">
            <v>BOLIVAR</v>
          </cell>
          <cell r="F273" t="str">
            <v>SAN MIGUEL</v>
          </cell>
          <cell r="G273" t="str">
            <v>ZONA 5</v>
          </cell>
          <cell r="H273" t="str">
            <v>02D03</v>
          </cell>
          <cell r="I273" t="str">
            <v>CHIMBO, SAN MIGUEL</v>
          </cell>
          <cell r="J273" t="str">
            <v>8 HORAS</v>
          </cell>
          <cell r="K273" t="str">
            <v>PRIMER NIVEL</v>
          </cell>
          <cell r="L273" t="str">
            <v>PUESTO DE SALUD|PS</v>
          </cell>
          <cell r="M273">
            <v>1</v>
          </cell>
          <cell r="N273" t="str">
            <v>PUBLICO</v>
          </cell>
          <cell r="O273" t="str">
            <v>MSP</v>
          </cell>
          <cell r="P273">
            <v>-1.8017270000000001</v>
          </cell>
          <cell r="Q273">
            <v>-79.014431000000002</v>
          </cell>
          <cell r="R273">
            <v>720880</v>
          </cell>
          <cell r="S273">
            <v>9800734</v>
          </cell>
          <cell r="T273">
            <v>2348</v>
          </cell>
        </row>
        <row r="274">
          <cell r="A274" t="str">
            <v>000147</v>
          </cell>
          <cell r="B274" t="str">
            <v>CAPILLA  DE PACAY</v>
          </cell>
          <cell r="C274" t="str">
            <v>VIA A BUCAY</v>
          </cell>
          <cell r="D274" t="str">
            <v>*SIN NÃšMERO</v>
          </cell>
          <cell r="E274" t="str">
            <v>BOLIVAR</v>
          </cell>
          <cell r="F274" t="str">
            <v>CHILLANES</v>
          </cell>
          <cell r="G274" t="str">
            <v>ZONA 5</v>
          </cell>
          <cell r="H274" t="str">
            <v>02D02</v>
          </cell>
          <cell r="I274" t="str">
            <v>CHILLANES</v>
          </cell>
          <cell r="J274" t="str">
            <v>8 HORAS</v>
          </cell>
          <cell r="K274" t="str">
            <v>PRIMER NIVEL</v>
          </cell>
          <cell r="L274" t="str">
            <v>CENTRO DE SALUD|CS</v>
          </cell>
          <cell r="M274">
            <v>1</v>
          </cell>
          <cell r="N274" t="str">
            <v>PUBLICO</v>
          </cell>
          <cell r="O274" t="str">
            <v>MSP</v>
          </cell>
          <cell r="P274">
            <v>-1.983576</v>
          </cell>
          <cell r="Q274">
            <v>-79.076620000000005</v>
          </cell>
          <cell r="R274">
            <v>713937</v>
          </cell>
          <cell r="S274">
            <v>9780630</v>
          </cell>
          <cell r="T274">
            <v>2386</v>
          </cell>
        </row>
        <row r="275">
          <cell r="A275" t="str">
            <v>000144</v>
          </cell>
          <cell r="B275" t="str">
            <v>SANTIAGO</v>
          </cell>
          <cell r="C275" t="str">
            <v>VIA A SANTIAGO NAVA</v>
          </cell>
          <cell r="D275" t="str">
            <v>*SIN NÃšMERO</v>
          </cell>
          <cell r="E275" t="str">
            <v>BOLIVAR</v>
          </cell>
          <cell r="F275" t="str">
            <v>SAN MIGUEL</v>
          </cell>
          <cell r="G275" t="str">
            <v>ZONA 5</v>
          </cell>
          <cell r="H275" t="str">
            <v>02D03</v>
          </cell>
          <cell r="I275" t="str">
            <v>CHIMBO, SAN MIGUEL</v>
          </cell>
          <cell r="J275" t="str">
            <v>8 HORAS</v>
          </cell>
          <cell r="K275" t="str">
            <v>PRIMER NIVEL</v>
          </cell>
          <cell r="L275" t="str">
            <v>CENTRO DE SALUD|CS</v>
          </cell>
          <cell r="M275">
            <v>1</v>
          </cell>
          <cell r="N275" t="str">
            <v>PUBLICO</v>
          </cell>
          <cell r="O275" t="str">
            <v>MSP</v>
          </cell>
          <cell r="P275">
            <v>-1.700442</v>
          </cell>
          <cell r="Q275">
            <v>-78.997968999999998</v>
          </cell>
          <cell r="R275">
            <v>722724</v>
          </cell>
          <cell r="S275">
            <v>9811934</v>
          </cell>
          <cell r="T275">
            <v>2492</v>
          </cell>
        </row>
        <row r="276">
          <cell r="A276" t="str">
            <v>000156</v>
          </cell>
          <cell r="B276" t="str">
            <v>CENTRO DE SALUD CHIMBO</v>
          </cell>
          <cell r="C276" t="str">
            <v>AV 3 DE MARZO Y LOS RÃOS</v>
          </cell>
          <cell r="D276" t="str">
            <v>22988242*</v>
          </cell>
          <cell r="E276" t="str">
            <v>BOLIVAR</v>
          </cell>
          <cell r="F276" t="str">
            <v>CHIMBO</v>
          </cell>
          <cell r="G276" t="str">
            <v>ZONA 5</v>
          </cell>
          <cell r="H276" t="str">
            <v>02D03</v>
          </cell>
          <cell r="I276" t="str">
            <v>CHIMBO, SAN MIGUEL</v>
          </cell>
          <cell r="J276" t="str">
            <v>24 HORAS</v>
          </cell>
          <cell r="K276" t="str">
            <v>PRIMER NIVEL</v>
          </cell>
          <cell r="L276" t="str">
            <v>CENTRO DE SALUD|CS</v>
          </cell>
          <cell r="M276">
            <v>1</v>
          </cell>
          <cell r="N276" t="str">
            <v>PUBLICO</v>
          </cell>
          <cell r="O276" t="str">
            <v>MSP</v>
          </cell>
          <cell r="P276">
            <v>-1.6812849999999999</v>
          </cell>
          <cell r="Q276">
            <v>-79.026301000000004</v>
          </cell>
          <cell r="R276">
            <v>719573</v>
          </cell>
          <cell r="S276">
            <v>9814056</v>
          </cell>
          <cell r="T276">
            <v>2502</v>
          </cell>
        </row>
        <row r="277">
          <cell r="A277" t="str">
            <v>000143</v>
          </cell>
          <cell r="B277" t="str">
            <v>SAN VICENTE</v>
          </cell>
          <cell r="C277" t="str">
            <v>CALLE: ROBERTO NUÂ¡EZ Y VERDEZOTO</v>
          </cell>
          <cell r="D277" t="str">
            <v>*SIN NÃšMERO</v>
          </cell>
          <cell r="E277" t="str">
            <v>BOLIVAR</v>
          </cell>
          <cell r="F277" t="str">
            <v>SAN MIGUEL</v>
          </cell>
          <cell r="G277" t="str">
            <v>ZONA 5</v>
          </cell>
          <cell r="H277" t="str">
            <v>02D03</v>
          </cell>
          <cell r="I277" t="str">
            <v>CHIMBO, SAN MIGUEL</v>
          </cell>
          <cell r="J277" t="str">
            <v>8 HORAS</v>
          </cell>
          <cell r="K277" t="str">
            <v>PRIMER NIVEL</v>
          </cell>
          <cell r="L277" t="str">
            <v>PUESTO DE SALUD|PS</v>
          </cell>
          <cell r="M277">
            <v>1</v>
          </cell>
          <cell r="N277" t="str">
            <v>PUBLICO</v>
          </cell>
          <cell r="O277" t="str">
            <v>MSP</v>
          </cell>
          <cell r="P277">
            <v>-1.714942</v>
          </cell>
          <cell r="Q277">
            <v>-79.020750000000007</v>
          </cell>
          <cell r="R277">
            <v>720187</v>
          </cell>
          <cell r="S277">
            <v>9810333</v>
          </cell>
          <cell r="T277">
            <v>2502</v>
          </cell>
        </row>
        <row r="278">
          <cell r="A278" t="str">
            <v>002933</v>
          </cell>
          <cell r="B278" t="str">
            <v>UMG 1 BOLIVAR</v>
          </cell>
          <cell r="C278" t="str">
            <v xml:space="preserve"> </v>
          </cell>
          <cell r="D278" t="str">
            <v xml:space="preserve"> </v>
          </cell>
          <cell r="E278" t="str">
            <v>BOLIVAR</v>
          </cell>
          <cell r="F278" t="str">
            <v>SAN MIGUEL</v>
          </cell>
          <cell r="G278" t="str">
            <v>ZONA 5</v>
          </cell>
          <cell r="H278" t="str">
            <v>02D03</v>
          </cell>
          <cell r="I278" t="str">
            <v>CHIMBO, SAN MIGUEL</v>
          </cell>
          <cell r="J278" t="str">
            <v>8 HORAS</v>
          </cell>
          <cell r="K278" t="str">
            <v>PRIMER NIVEL</v>
          </cell>
          <cell r="L278" t="str">
            <v>UNIDAD MOVIL GENERAL|UMG</v>
          </cell>
          <cell r="M278">
            <v>1</v>
          </cell>
          <cell r="N278" t="str">
            <v>PUBLICO</v>
          </cell>
          <cell r="O278" t="str">
            <v>MSP</v>
          </cell>
          <cell r="P278">
            <v>-1.706634</v>
          </cell>
          <cell r="Q278">
            <v>-79.048379999999995</v>
          </cell>
          <cell r="R278">
            <v>717113</v>
          </cell>
          <cell r="S278">
            <v>9811255</v>
          </cell>
          <cell r="T278">
            <v>2505</v>
          </cell>
        </row>
        <row r="279">
          <cell r="A279" t="str">
            <v>000159</v>
          </cell>
          <cell r="B279" t="str">
            <v>HOSPITAL BASICO SAN MIGUEL</v>
          </cell>
          <cell r="C279" t="str">
            <v>CALLE: JUAN PIO DE MORA</v>
          </cell>
          <cell r="D279">
            <v>22989112</v>
          </cell>
          <cell r="E279" t="str">
            <v>BOLIVAR</v>
          </cell>
          <cell r="F279" t="str">
            <v>SAN MIGUEL</v>
          </cell>
          <cell r="G279" t="str">
            <v>ZONA 5</v>
          </cell>
          <cell r="H279" t="str">
            <v>02D03</v>
          </cell>
          <cell r="I279" t="str">
            <v>CHIMBO, SAN MIGUEL</v>
          </cell>
          <cell r="J279" t="str">
            <v>24 HORAS</v>
          </cell>
          <cell r="K279" t="str">
            <v>SEGUNDO NIVEL</v>
          </cell>
          <cell r="L279" t="str">
            <v>HOSPITAL BASICO|HB</v>
          </cell>
          <cell r="M279">
            <v>1</v>
          </cell>
          <cell r="N279" t="str">
            <v>PUBLICO</v>
          </cell>
          <cell r="O279" t="str">
            <v>MSP</v>
          </cell>
          <cell r="P279">
            <v>-1.7063820000000001</v>
          </cell>
          <cell r="Q279">
            <v>-79.050410999999997</v>
          </cell>
          <cell r="R279">
            <v>716887</v>
          </cell>
          <cell r="S279">
            <v>9811283</v>
          </cell>
          <cell r="T279">
            <v>2522</v>
          </cell>
        </row>
        <row r="280">
          <cell r="A280" t="str">
            <v>000145</v>
          </cell>
          <cell r="B280" t="str">
            <v>SAN LORENZO</v>
          </cell>
          <cell r="C280" t="str">
            <v>CALLE: GARCIA MORENO Y VICENTE ROCAFUERTE</v>
          </cell>
          <cell r="D280" t="str">
            <v>*SIN NÃšMERO</v>
          </cell>
          <cell r="E280" t="str">
            <v>BOLIVAR</v>
          </cell>
          <cell r="F280" t="str">
            <v>GUARANDA</v>
          </cell>
          <cell r="G280" t="str">
            <v>ZONA 5</v>
          </cell>
          <cell r="H280" t="str">
            <v>02D01</v>
          </cell>
          <cell r="I280" t="str">
            <v>GUARANDA</v>
          </cell>
          <cell r="J280" t="str">
            <v>8 HORAS</v>
          </cell>
          <cell r="K280" t="str">
            <v>PRIMER NIVEL</v>
          </cell>
          <cell r="L280" t="str">
            <v>CENTRO DE SALUD|CS</v>
          </cell>
          <cell r="M280">
            <v>1</v>
          </cell>
          <cell r="N280" t="str">
            <v>PUBLICO</v>
          </cell>
          <cell r="O280" t="str">
            <v>MSP</v>
          </cell>
          <cell r="P280">
            <v>-1.6763079999999999</v>
          </cell>
          <cell r="Q280">
            <v>-78.996475000000004</v>
          </cell>
          <cell r="R280">
            <v>722893</v>
          </cell>
          <cell r="S280">
            <v>9814603</v>
          </cell>
          <cell r="T280">
            <v>2555</v>
          </cell>
        </row>
        <row r="281">
          <cell r="A281" t="str">
            <v>000133</v>
          </cell>
          <cell r="B281" t="str">
            <v>BILOVAN</v>
          </cell>
          <cell r="C281" t="str">
            <v>VIA AL MIRADOR A LADO DEL CEMENTERIO</v>
          </cell>
          <cell r="D281" t="str">
            <v>*SIN NÃšMERO</v>
          </cell>
          <cell r="E281" t="str">
            <v>BOLIVAR</v>
          </cell>
          <cell r="F281" t="str">
            <v>SAN MIGUEL</v>
          </cell>
          <cell r="G281" t="str">
            <v>ZONA 5</v>
          </cell>
          <cell r="H281" t="str">
            <v>02D03</v>
          </cell>
          <cell r="I281" t="str">
            <v>CHIMBO, SAN MIGUEL</v>
          </cell>
          <cell r="J281" t="str">
            <v>8 HORAS</v>
          </cell>
          <cell r="K281" t="str">
            <v>PRIMER NIVEL</v>
          </cell>
          <cell r="L281" t="str">
            <v>CENTRO DE SALUD|CS</v>
          </cell>
          <cell r="M281">
            <v>1</v>
          </cell>
          <cell r="N281" t="str">
            <v>PUBLICO</v>
          </cell>
          <cell r="O281" t="str">
            <v>MSP</v>
          </cell>
          <cell r="P281">
            <v>-1.8057810000000001</v>
          </cell>
          <cell r="Q281">
            <v>-79.101555000000005</v>
          </cell>
          <cell r="R281">
            <v>711184</v>
          </cell>
          <cell r="S281">
            <v>9800296</v>
          </cell>
          <cell r="T281">
            <v>2577</v>
          </cell>
        </row>
        <row r="282">
          <cell r="A282" t="str">
            <v>000146</v>
          </cell>
          <cell r="B282" t="str">
            <v>SAN SIMON</v>
          </cell>
          <cell r="C282" t="str">
            <v>CALLE: ANGEL POLIBIO CHAVEZ</v>
          </cell>
          <cell r="D282" t="str">
            <v>*SIN NÃšMERO</v>
          </cell>
          <cell r="E282" t="str">
            <v>BOLIVAR</v>
          </cell>
          <cell r="F282" t="str">
            <v>GUARANDA</v>
          </cell>
          <cell r="G282" t="str">
            <v>ZONA 5</v>
          </cell>
          <cell r="H282" t="str">
            <v>02D01</v>
          </cell>
          <cell r="I282" t="str">
            <v>GUARANDA</v>
          </cell>
          <cell r="J282" t="str">
            <v>8 HORAS</v>
          </cell>
          <cell r="K282" t="str">
            <v>PRIMER NIVEL</v>
          </cell>
          <cell r="L282" t="str">
            <v>CENTRO DE SALUD|CS</v>
          </cell>
          <cell r="M282">
            <v>1</v>
          </cell>
          <cell r="N282" t="str">
            <v>PUBLICO</v>
          </cell>
          <cell r="O282" t="str">
            <v>MSP</v>
          </cell>
          <cell r="P282">
            <v>-1.6409579999999999</v>
          </cell>
          <cell r="Q282">
            <v>-78.989807999999996</v>
          </cell>
          <cell r="R282">
            <v>723639</v>
          </cell>
          <cell r="S282">
            <v>9818512</v>
          </cell>
          <cell r="T282">
            <v>2640</v>
          </cell>
        </row>
        <row r="283">
          <cell r="A283" t="str">
            <v>000134</v>
          </cell>
          <cell r="B283" t="str">
            <v>ASUNCION</v>
          </cell>
          <cell r="C283" t="str">
            <v>CALLE: GUAYAQUIL Y VERDEZOTO</v>
          </cell>
          <cell r="D283">
            <v>22988988</v>
          </cell>
          <cell r="E283" t="str">
            <v>BOLIVAR</v>
          </cell>
          <cell r="F283" t="str">
            <v>CHIMBO</v>
          </cell>
          <cell r="G283" t="str">
            <v>ZONA 5</v>
          </cell>
          <cell r="H283" t="str">
            <v>02D03</v>
          </cell>
          <cell r="I283" t="str">
            <v>CHIMBO, SAN MIGUEL</v>
          </cell>
          <cell r="J283" t="str">
            <v>8 HORAS</v>
          </cell>
          <cell r="K283" t="str">
            <v>PRIMER NIVEL</v>
          </cell>
          <cell r="L283" t="str">
            <v>CENTRO DE SALUD|CS</v>
          </cell>
          <cell r="M283">
            <v>1</v>
          </cell>
          <cell r="N283" t="str">
            <v>PUBLICO</v>
          </cell>
          <cell r="O283" t="str">
            <v>MSP</v>
          </cell>
          <cell r="P283">
            <v>-1.664741</v>
          </cell>
          <cell r="Q283">
            <v>-79.038078999999996</v>
          </cell>
          <cell r="R283">
            <v>718264</v>
          </cell>
          <cell r="S283">
            <v>9815887</v>
          </cell>
          <cell r="T283">
            <v>2645</v>
          </cell>
        </row>
        <row r="284">
          <cell r="A284" t="str">
            <v>000130</v>
          </cell>
          <cell r="B284" t="str">
            <v>CENTRO DE SALUD CORDERO CRESPO</v>
          </cell>
          <cell r="C284" t="str">
            <v>CALLE: ESPEJO Y CORONEL GARCIA</v>
          </cell>
          <cell r="D284">
            <v>22980290</v>
          </cell>
          <cell r="E284" t="str">
            <v>BOLIVAR</v>
          </cell>
          <cell r="F284" t="str">
            <v>GUARANDA</v>
          </cell>
          <cell r="G284" t="str">
            <v>ZONA 5</v>
          </cell>
          <cell r="H284" t="str">
            <v>02D01</v>
          </cell>
          <cell r="I284" t="str">
            <v>GUARANDA</v>
          </cell>
          <cell r="J284" t="str">
            <v>8 HORAS</v>
          </cell>
          <cell r="K284" t="str">
            <v>PRIMER NIVEL</v>
          </cell>
          <cell r="L284" t="str">
            <v>CENTRO DE SALUD|CS</v>
          </cell>
          <cell r="M284">
            <v>1</v>
          </cell>
          <cell r="N284" t="str">
            <v>PUBLICO</v>
          </cell>
          <cell r="O284" t="str">
            <v>MSP</v>
          </cell>
          <cell r="P284">
            <v>-1.5954470000000001</v>
          </cell>
          <cell r="Q284">
            <v>-79.003653999999997</v>
          </cell>
          <cell r="R284">
            <v>722103</v>
          </cell>
          <cell r="S284">
            <v>9823547</v>
          </cell>
          <cell r="T284">
            <v>2658</v>
          </cell>
        </row>
        <row r="285">
          <cell r="A285" t="str">
            <v>000141</v>
          </cell>
          <cell r="B285" t="str">
            <v>SANTA FE</v>
          </cell>
          <cell r="C285" t="str">
            <v>CALLE: ANGEL POLIBIO CHAVEZ Y ELOY ALFARO</v>
          </cell>
          <cell r="D285" t="str">
            <v>*SIN NÃšMERO</v>
          </cell>
          <cell r="E285" t="str">
            <v>BOLIVAR</v>
          </cell>
          <cell r="F285" t="str">
            <v>GUARANDA</v>
          </cell>
          <cell r="G285" t="str">
            <v>ZONA 5</v>
          </cell>
          <cell r="H285" t="str">
            <v>02D01</v>
          </cell>
          <cell r="I285" t="str">
            <v>GUARANDA</v>
          </cell>
          <cell r="J285" t="str">
            <v>8 HORAS</v>
          </cell>
          <cell r="K285" t="str">
            <v>PRIMER NIVEL</v>
          </cell>
          <cell r="L285" t="str">
            <v>CENTRO DE SALUD|CS</v>
          </cell>
          <cell r="M285">
            <v>1</v>
          </cell>
          <cell r="N285" t="str">
            <v>PUBLICO</v>
          </cell>
          <cell r="O285" t="str">
            <v>MSP</v>
          </cell>
          <cell r="P285">
            <v>-1.614188</v>
          </cell>
          <cell r="Q285">
            <v>-79.010993999999997</v>
          </cell>
          <cell r="R285">
            <v>721284</v>
          </cell>
          <cell r="S285">
            <v>9821475</v>
          </cell>
          <cell r="T285">
            <v>2686</v>
          </cell>
        </row>
        <row r="286">
          <cell r="A286" t="str">
            <v>000155</v>
          </cell>
          <cell r="B286" t="str">
            <v>VINCHOA</v>
          </cell>
          <cell r="C286" t="str">
            <v>ANTIGUA VIA A RIOBAMBA KM 1 1/2</v>
          </cell>
          <cell r="D286" t="str">
            <v>*SIN NÃšMERO</v>
          </cell>
          <cell r="E286" t="str">
            <v>BOLIVAR</v>
          </cell>
          <cell r="F286" t="str">
            <v>GUARANDA</v>
          </cell>
          <cell r="G286" t="str">
            <v>ZONA 5</v>
          </cell>
          <cell r="H286" t="str">
            <v>02D01</v>
          </cell>
          <cell r="I286" t="str">
            <v>GUARANDA</v>
          </cell>
          <cell r="J286" t="str">
            <v>8 HORAS</v>
          </cell>
          <cell r="K286" t="str">
            <v>PRIMER NIVEL</v>
          </cell>
          <cell r="L286" t="str">
            <v>CENTRO DE SALUD|CS</v>
          </cell>
          <cell r="M286">
            <v>1</v>
          </cell>
          <cell r="N286" t="str">
            <v>PUBLICO</v>
          </cell>
          <cell r="O286" t="str">
            <v>MSP</v>
          </cell>
          <cell r="P286">
            <v>-1.6028979999999999</v>
          </cell>
          <cell r="Q286">
            <v>-78.986288000000002</v>
          </cell>
          <cell r="R286">
            <v>724035</v>
          </cell>
          <cell r="S286">
            <v>9822721</v>
          </cell>
          <cell r="T286">
            <v>2711</v>
          </cell>
        </row>
        <row r="287">
          <cell r="A287" t="str">
            <v>000158</v>
          </cell>
          <cell r="B287" t="str">
            <v>HOSPITAL ALFREDO NOBOA MONTENEGRO</v>
          </cell>
          <cell r="C287" t="str">
            <v>CALLE SELVA ALEGRE Y  CISNEROS</v>
          </cell>
          <cell r="D287">
            <v>32980230</v>
          </cell>
          <cell r="E287" t="str">
            <v>BOLIVAR</v>
          </cell>
          <cell r="F287" t="str">
            <v>GUARANDA</v>
          </cell>
          <cell r="G287" t="str">
            <v>ZONA 5</v>
          </cell>
          <cell r="H287" t="str">
            <v>02D01</v>
          </cell>
          <cell r="I287" t="str">
            <v>GUARANDA</v>
          </cell>
          <cell r="J287" t="str">
            <v>24 HORAS</v>
          </cell>
          <cell r="K287" t="str">
            <v>SEGUNDO NIVEL</v>
          </cell>
          <cell r="L287" t="str">
            <v>HOSPITAL GENERAL|HG</v>
          </cell>
          <cell r="M287">
            <v>1</v>
          </cell>
          <cell r="N287" t="str">
            <v>PUBLICO</v>
          </cell>
          <cell r="O287" t="str">
            <v>MSP</v>
          </cell>
          <cell r="P287">
            <v>-1.5874760000000001</v>
          </cell>
          <cell r="Q287">
            <v>-78.998271000000003</v>
          </cell>
          <cell r="R287">
            <v>722703</v>
          </cell>
          <cell r="S287">
            <v>9824428</v>
          </cell>
          <cell r="T287">
            <v>2711</v>
          </cell>
        </row>
        <row r="288">
          <cell r="A288" t="str">
            <v>000135</v>
          </cell>
          <cell r="B288" t="str">
            <v>MAGDALENA (CHAPOCOTO)</v>
          </cell>
          <cell r="C288" t="str">
            <v>CALLE: J.R. GONZALEZ Y VILLAGOMEZ</v>
          </cell>
          <cell r="D288">
            <v>22988988</v>
          </cell>
          <cell r="E288" t="str">
            <v>BOLIVAR</v>
          </cell>
          <cell r="F288" t="str">
            <v>CHIMBO</v>
          </cell>
          <cell r="G288" t="str">
            <v>ZONA 5</v>
          </cell>
          <cell r="H288" t="str">
            <v>02D03</v>
          </cell>
          <cell r="I288" t="str">
            <v>CHIMBO, SAN MIGUEL</v>
          </cell>
          <cell r="J288" t="str">
            <v>8 HORAS</v>
          </cell>
          <cell r="K288" t="str">
            <v>PRIMER NIVEL</v>
          </cell>
          <cell r="L288" t="str">
            <v>CENTRO DE SALUD|CS</v>
          </cell>
          <cell r="M288">
            <v>1</v>
          </cell>
          <cell r="N288" t="str">
            <v>PUBLICO</v>
          </cell>
          <cell r="O288" t="str">
            <v>MSP</v>
          </cell>
          <cell r="P288">
            <v>-1.663648</v>
          </cell>
          <cell r="Q288">
            <v>-79.066321000000002</v>
          </cell>
          <cell r="R288">
            <v>715121</v>
          </cell>
          <cell r="S288">
            <v>9816011</v>
          </cell>
          <cell r="T288">
            <v>2739</v>
          </cell>
        </row>
        <row r="289">
          <cell r="A289" t="str">
            <v>000129</v>
          </cell>
          <cell r="B289" t="str">
            <v>LOS TRIGALES</v>
          </cell>
          <cell r="C289" t="str">
            <v>CIUDADELA LOS TRIGALES: CALLE ROBERTO REYES</v>
          </cell>
          <cell r="D289">
            <v>22983179</v>
          </cell>
          <cell r="E289" t="str">
            <v>BOLIVAR</v>
          </cell>
          <cell r="F289" t="str">
            <v>GUARANDA</v>
          </cell>
          <cell r="G289" t="str">
            <v>ZONA 5</v>
          </cell>
          <cell r="H289" t="str">
            <v>02D01</v>
          </cell>
          <cell r="I289" t="str">
            <v>GUARANDA</v>
          </cell>
          <cell r="J289" t="str">
            <v>8 HORAS</v>
          </cell>
          <cell r="K289" t="str">
            <v>PRIMER NIVEL</v>
          </cell>
          <cell r="L289" t="str">
            <v>CENTRO DE SALUD|CS</v>
          </cell>
          <cell r="M289">
            <v>1</v>
          </cell>
          <cell r="N289" t="str">
            <v>PUBLICO</v>
          </cell>
          <cell r="O289" t="str">
            <v>MSP</v>
          </cell>
          <cell r="P289">
            <v>-1.58202</v>
          </cell>
          <cell r="Q289">
            <v>-79.004160999999996</v>
          </cell>
          <cell r="R289">
            <v>722048</v>
          </cell>
          <cell r="S289">
            <v>9825032</v>
          </cell>
          <cell r="T289">
            <v>2809</v>
          </cell>
        </row>
        <row r="290">
          <cell r="A290" t="str">
            <v>000154</v>
          </cell>
          <cell r="B290" t="str">
            <v>CACHISAGUA</v>
          </cell>
          <cell r="C290" t="str">
            <v>VIA ANTIGUA VIA A RIOBAMBA</v>
          </cell>
          <cell r="D290" t="str">
            <v>*SIN NÃšMERO</v>
          </cell>
          <cell r="E290" t="str">
            <v>BOLIVAR</v>
          </cell>
          <cell r="F290" t="str">
            <v>GUARANDA</v>
          </cell>
          <cell r="G290" t="str">
            <v>ZONA 5</v>
          </cell>
          <cell r="H290" t="str">
            <v>02D01</v>
          </cell>
          <cell r="I290" t="str">
            <v>GUARANDA</v>
          </cell>
          <cell r="J290" t="str">
            <v>8 HORAS</v>
          </cell>
          <cell r="K290" t="str">
            <v>PRIMER NIVEL</v>
          </cell>
          <cell r="L290" t="str">
            <v>CENTRO DE SALUD|CS</v>
          </cell>
          <cell r="M290">
            <v>1</v>
          </cell>
          <cell r="N290" t="str">
            <v>PUBLICO</v>
          </cell>
          <cell r="O290" t="str">
            <v>MSP</v>
          </cell>
          <cell r="P290">
            <v>-1.6103350000000001</v>
          </cell>
          <cell r="Q290">
            <v>-78.937306000000007</v>
          </cell>
          <cell r="R290">
            <v>729486</v>
          </cell>
          <cell r="S290">
            <v>9821893</v>
          </cell>
          <cell r="T290">
            <v>2906</v>
          </cell>
        </row>
        <row r="291">
          <cell r="A291" t="str">
            <v>000128</v>
          </cell>
          <cell r="B291" t="str">
            <v>GUANUJO</v>
          </cell>
          <cell r="C291" t="str">
            <v>CALLE: CORONEL VASCONEZ Y PICHINCHA</v>
          </cell>
          <cell r="D291">
            <v>32206395</v>
          </cell>
          <cell r="E291" t="str">
            <v>BOLIVAR</v>
          </cell>
          <cell r="F291" t="str">
            <v>GUARANDA</v>
          </cell>
          <cell r="G291" t="str">
            <v>ZONA 5</v>
          </cell>
          <cell r="H291" t="str">
            <v>02D01</v>
          </cell>
          <cell r="I291" t="str">
            <v>GUARANDA</v>
          </cell>
          <cell r="J291" t="str">
            <v>8 HORAS</v>
          </cell>
          <cell r="K291" t="str">
            <v>PRIMER NIVEL</v>
          </cell>
          <cell r="L291" t="str">
            <v>CENTRO DE SALUD|CS</v>
          </cell>
          <cell r="M291">
            <v>1</v>
          </cell>
          <cell r="N291" t="str">
            <v>PUBLICO</v>
          </cell>
          <cell r="O291" t="str">
            <v>MSP</v>
          </cell>
          <cell r="P291">
            <v>-1.5593859999999999</v>
          </cell>
          <cell r="Q291">
            <v>-79.011054999999999</v>
          </cell>
          <cell r="R291">
            <v>721283</v>
          </cell>
          <cell r="S291">
            <v>9827536</v>
          </cell>
          <cell r="T291">
            <v>2929</v>
          </cell>
        </row>
        <row r="292">
          <cell r="A292" t="str">
            <v>000140</v>
          </cell>
          <cell r="B292" t="str">
            <v>JULIO MORENO (CATANAHUAN G.)</v>
          </cell>
          <cell r="C292" t="str">
            <v>AVENIDA BOLIVAR Y GUAYAQUIL</v>
          </cell>
          <cell r="D292" t="str">
            <v>*SIN NÃšMERO</v>
          </cell>
          <cell r="E292" t="str">
            <v>BOLIVAR</v>
          </cell>
          <cell r="F292" t="str">
            <v>GUARANDA</v>
          </cell>
          <cell r="G292" t="str">
            <v>ZONA 5</v>
          </cell>
          <cell r="H292" t="str">
            <v>02D01</v>
          </cell>
          <cell r="I292" t="str">
            <v>GUARANDA</v>
          </cell>
          <cell r="J292" t="str">
            <v>8 HORAS</v>
          </cell>
          <cell r="K292" t="str">
            <v>PRIMER NIVEL</v>
          </cell>
          <cell r="L292" t="str">
            <v>CENTRO DE SALUD|CS</v>
          </cell>
          <cell r="M292">
            <v>1</v>
          </cell>
          <cell r="N292" t="str">
            <v>PUBLICO</v>
          </cell>
          <cell r="O292" t="str">
            <v>MSP</v>
          </cell>
          <cell r="P292">
            <v>-1.5920030000000001</v>
          </cell>
          <cell r="Q292">
            <v>-79.033405999999999</v>
          </cell>
          <cell r="R292">
            <v>718792</v>
          </cell>
          <cell r="S292">
            <v>9823931</v>
          </cell>
          <cell r="T292">
            <v>3023</v>
          </cell>
        </row>
        <row r="293">
          <cell r="A293" t="str">
            <v>000125</v>
          </cell>
          <cell r="B293" t="str">
            <v>CUATRO ESQUINAS</v>
          </cell>
          <cell r="C293" t="str">
            <v>19 DE MARZO Y JOSÃ‰ MARÃA SILVA</v>
          </cell>
          <cell r="D293" t="str">
            <v>*SIN NÃšMERO</v>
          </cell>
          <cell r="E293" t="str">
            <v>BOLIVAR</v>
          </cell>
          <cell r="F293" t="str">
            <v>GUARANDA</v>
          </cell>
          <cell r="G293" t="str">
            <v>ZONA 5</v>
          </cell>
          <cell r="H293" t="str">
            <v>02D01</v>
          </cell>
          <cell r="I293" t="str">
            <v>GUARANDA</v>
          </cell>
          <cell r="J293" t="str">
            <v>8 HORAS</v>
          </cell>
          <cell r="K293" t="str">
            <v>PRIMER NIVEL</v>
          </cell>
          <cell r="L293" t="str">
            <v>CENTRO DE SALUD|CS</v>
          </cell>
          <cell r="M293">
            <v>1</v>
          </cell>
          <cell r="N293" t="str">
            <v>PUBLICO</v>
          </cell>
          <cell r="O293" t="str">
            <v>MSP</v>
          </cell>
          <cell r="P293">
            <v>-1.528203</v>
          </cell>
          <cell r="Q293">
            <v>-78.993932999999998</v>
          </cell>
          <cell r="R293">
            <v>723192</v>
          </cell>
          <cell r="S293">
            <v>9830983</v>
          </cell>
          <cell r="T293">
            <v>3116</v>
          </cell>
        </row>
        <row r="294">
          <cell r="A294" t="str">
            <v>000127</v>
          </cell>
          <cell r="B294" t="str">
            <v>SAN JUAN DE LLULLUNDONGO</v>
          </cell>
          <cell r="C294" t="str">
            <v>VIA SAN JUAN LLULLUNDONGO</v>
          </cell>
          <cell r="D294" t="str">
            <v>*SIN NÃšMERO</v>
          </cell>
          <cell r="E294" t="str">
            <v>BOLIVAR</v>
          </cell>
          <cell r="F294" t="str">
            <v>GUARANDA</v>
          </cell>
          <cell r="G294" t="str">
            <v>ZONA 5</v>
          </cell>
          <cell r="H294" t="str">
            <v>02D01</v>
          </cell>
          <cell r="I294" t="str">
            <v>GUARANDA</v>
          </cell>
          <cell r="J294" t="str">
            <v>8 HORAS</v>
          </cell>
          <cell r="K294" t="str">
            <v>PRIMER NIVEL</v>
          </cell>
          <cell r="L294" t="str">
            <v>CENTRO DE SALUD|CS</v>
          </cell>
          <cell r="M294">
            <v>1</v>
          </cell>
          <cell r="N294" t="str">
            <v>PUBLICO</v>
          </cell>
          <cell r="O294" t="str">
            <v>MSP</v>
          </cell>
          <cell r="P294">
            <v>-1.544092</v>
          </cell>
          <cell r="Q294">
            <v>-79.035094999999998</v>
          </cell>
          <cell r="R294">
            <v>718609</v>
          </cell>
          <cell r="S294">
            <v>9829230</v>
          </cell>
          <cell r="T294">
            <v>3116</v>
          </cell>
        </row>
        <row r="295">
          <cell r="A295" t="str">
            <v>000126</v>
          </cell>
          <cell r="B295" t="str">
            <v>EL RAYO BAJO</v>
          </cell>
          <cell r="C295" t="str">
            <v>VIA A GUANUJO</v>
          </cell>
          <cell r="D295" t="str">
            <v>*SIN NÃšMERO</v>
          </cell>
          <cell r="E295" t="str">
            <v>BOLIVAR</v>
          </cell>
          <cell r="F295" t="str">
            <v>GUARANDA</v>
          </cell>
          <cell r="G295" t="str">
            <v>ZONA 5</v>
          </cell>
          <cell r="H295" t="str">
            <v>02D01</v>
          </cell>
          <cell r="I295" t="str">
            <v>GUARANDA</v>
          </cell>
          <cell r="J295" t="str">
            <v>8 HORAS</v>
          </cell>
          <cell r="K295" t="str">
            <v>PRIMER NIVEL</v>
          </cell>
          <cell r="L295" t="str">
            <v>PUESTO DE SALUD|PS</v>
          </cell>
          <cell r="M295">
            <v>1</v>
          </cell>
          <cell r="N295" t="str">
            <v>PUBLICO</v>
          </cell>
          <cell r="O295" t="str">
            <v>MSP</v>
          </cell>
          <cell r="P295">
            <v>-1.5092030000000001</v>
          </cell>
          <cell r="Q295">
            <v>-79.019268999999994</v>
          </cell>
          <cell r="R295">
            <v>720374</v>
          </cell>
          <cell r="S295">
            <v>9833087</v>
          </cell>
          <cell r="T295">
            <v>3149</v>
          </cell>
        </row>
        <row r="296">
          <cell r="A296" t="str">
            <v>000122</v>
          </cell>
          <cell r="B296" t="str">
            <v>SIMIATUG</v>
          </cell>
          <cell r="C296" t="str">
            <v>CALLE:  MATAMOROS Y SUCRE</v>
          </cell>
          <cell r="D296">
            <v>22223030</v>
          </cell>
          <cell r="E296" t="str">
            <v>BOLIVAR</v>
          </cell>
          <cell r="F296" t="str">
            <v>GUARANDA</v>
          </cell>
          <cell r="G296" t="str">
            <v>ZONA 5</v>
          </cell>
          <cell r="H296" t="str">
            <v>02D01</v>
          </cell>
          <cell r="I296" t="str">
            <v>GUARANDA</v>
          </cell>
          <cell r="J296" t="str">
            <v>8 HORAS</v>
          </cell>
          <cell r="K296" t="str">
            <v>PRIMER NIVEL</v>
          </cell>
          <cell r="L296" t="str">
            <v>CENTRO DE SALUD|CS</v>
          </cell>
          <cell r="M296">
            <v>1</v>
          </cell>
          <cell r="N296" t="str">
            <v>PUBLICO</v>
          </cell>
          <cell r="O296" t="str">
            <v>MSP</v>
          </cell>
          <cell r="P296">
            <v>-1.2897380000000001</v>
          </cell>
          <cell r="Q296">
            <v>-78.960116999999997</v>
          </cell>
          <cell r="R296">
            <v>726979</v>
          </cell>
          <cell r="S296">
            <v>9857354</v>
          </cell>
          <cell r="T296">
            <v>3185</v>
          </cell>
        </row>
        <row r="297">
          <cell r="A297" t="str">
            <v>000124</v>
          </cell>
          <cell r="B297" t="str">
            <v>QUINUACORRAL</v>
          </cell>
          <cell r="C297" t="str">
            <v>VIA A GUANUJO</v>
          </cell>
          <cell r="D297" t="str">
            <v>*SIN NÃšMERO</v>
          </cell>
          <cell r="E297" t="str">
            <v>BOLIVAR</v>
          </cell>
          <cell r="F297" t="str">
            <v>GUARANDA</v>
          </cell>
          <cell r="G297" t="str">
            <v>ZONA 5</v>
          </cell>
          <cell r="H297" t="str">
            <v>02D01</v>
          </cell>
          <cell r="I297" t="str">
            <v>GUARANDA</v>
          </cell>
          <cell r="J297" t="str">
            <v>8 HORAS</v>
          </cell>
          <cell r="K297" t="str">
            <v>PRIMER NIVEL</v>
          </cell>
          <cell r="L297" t="str">
            <v>PUESTO DE SALUD|PS</v>
          </cell>
          <cell r="M297">
            <v>1</v>
          </cell>
          <cell r="N297" t="str">
            <v>PUBLICO</v>
          </cell>
          <cell r="O297" t="str">
            <v>MSP</v>
          </cell>
          <cell r="P297">
            <v>-1.5061020000000001</v>
          </cell>
          <cell r="Q297">
            <v>-78.970702000000003</v>
          </cell>
          <cell r="R297">
            <v>725780</v>
          </cell>
          <cell r="S297">
            <v>9833425</v>
          </cell>
          <cell r="T297">
            <v>3393</v>
          </cell>
        </row>
        <row r="298">
          <cell r="A298" t="str">
            <v>000121</v>
          </cell>
          <cell r="B298" t="str">
            <v>TALAHUA</v>
          </cell>
          <cell r="C298" t="str">
            <v>VIA A FACUNDO VELA</v>
          </cell>
          <cell r="D298" t="str">
            <v>*SIN NUMERO</v>
          </cell>
          <cell r="E298" t="str">
            <v>BOLIVAR</v>
          </cell>
          <cell r="F298" t="str">
            <v>GUARANDA</v>
          </cell>
          <cell r="G298" t="str">
            <v>ZONA 5</v>
          </cell>
          <cell r="H298" t="str">
            <v>02D01</v>
          </cell>
          <cell r="I298" t="str">
            <v>GUARANDA</v>
          </cell>
          <cell r="J298" t="str">
            <v>8 HORAS</v>
          </cell>
          <cell r="K298" t="str">
            <v>PRIMER NIVEL</v>
          </cell>
          <cell r="L298" t="str">
            <v>CENTRO DE SALUD|CS</v>
          </cell>
          <cell r="M298">
            <v>1</v>
          </cell>
          <cell r="N298" t="str">
            <v>PUBLICO</v>
          </cell>
          <cell r="O298" t="str">
            <v>MSP</v>
          </cell>
          <cell r="P298">
            <v>-1.2988980000000001</v>
          </cell>
          <cell r="Q298">
            <v>-79.018529000000001</v>
          </cell>
          <cell r="R298">
            <v>720476</v>
          </cell>
          <cell r="S298">
            <v>9856346</v>
          </cell>
          <cell r="T298">
            <v>3509</v>
          </cell>
        </row>
        <row r="299">
          <cell r="A299" t="str">
            <v>000123</v>
          </cell>
          <cell r="B299" t="str">
            <v>SALINAS</v>
          </cell>
          <cell r="C299" t="str">
            <v>CALLE:  TIBOSPUNGO</v>
          </cell>
          <cell r="D299">
            <v>22210207</v>
          </cell>
          <cell r="E299" t="str">
            <v>BOLIVAR</v>
          </cell>
          <cell r="F299" t="str">
            <v>GUARANDA</v>
          </cell>
          <cell r="G299" t="str">
            <v>ZONA 5</v>
          </cell>
          <cell r="H299" t="str">
            <v>02D01</v>
          </cell>
          <cell r="I299" t="str">
            <v>GUARANDA</v>
          </cell>
          <cell r="J299" t="str">
            <v>8 HORAS</v>
          </cell>
          <cell r="K299" t="str">
            <v>PRIMER NIVEL</v>
          </cell>
          <cell r="L299" t="str">
            <v>CENTRO DE SALUD|CS</v>
          </cell>
          <cell r="M299">
            <v>1</v>
          </cell>
          <cell r="N299" t="str">
            <v>PUBLICO</v>
          </cell>
          <cell r="O299" t="str">
            <v>MSP</v>
          </cell>
          <cell r="P299">
            <v>-1.4051389999999999</v>
          </cell>
          <cell r="Q299">
            <v>-79.017697999999996</v>
          </cell>
          <cell r="R299">
            <v>720559</v>
          </cell>
          <cell r="S299">
            <v>9844596</v>
          </cell>
          <cell r="T299">
            <v>3543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68 Fisico PropuestoDNEAIS"/>
      <sheetName val="INFORMACION UNIDAD OPERATIVA"/>
      <sheetName val="VALIDACION ANTROPOMETRICOS"/>
      <sheetName val="Hoja1"/>
      <sheetName val="TALLA NIÑA"/>
      <sheetName val="PESO NIÑA"/>
      <sheetName val="IMC NIÑA"/>
      <sheetName val="PESO NIÑO"/>
      <sheetName val="TALLA NIÑO"/>
      <sheetName val="IMC NIÑO"/>
      <sheetName val="IMC PREGESTACIONAL"/>
      <sheetName val="GANANCIA PESO"/>
    </sheetNames>
    <sheetDataSet>
      <sheetData sheetId="0">
        <row r="11">
          <cell r="B11" t="str">
            <v>_12D04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AM305"/>
  <sheetViews>
    <sheetView tabSelected="1" workbookViewId="0">
      <selection activeCell="M2" sqref="M2"/>
    </sheetView>
  </sheetViews>
  <sheetFormatPr baseColWidth="10" defaultRowHeight="12.75" x14ac:dyDescent="0.2"/>
  <sheetData>
    <row r="1" spans="1:39" ht="60.75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9" t="s">
        <v>793</v>
      </c>
      <c r="N1" s="32" t="s">
        <v>798</v>
      </c>
      <c r="O1" s="2"/>
      <c r="P1" s="3" t="s">
        <v>0</v>
      </c>
      <c r="Q1" s="1" t="s">
        <v>1</v>
      </c>
      <c r="R1" s="1" t="s">
        <v>2</v>
      </c>
      <c r="S1" s="1" t="s">
        <v>3</v>
      </c>
      <c r="T1" s="1" t="s">
        <v>4</v>
      </c>
      <c r="U1" s="1" t="s">
        <v>5</v>
      </c>
      <c r="V1" s="1" t="s">
        <v>6</v>
      </c>
      <c r="W1" s="1" t="s">
        <v>7</v>
      </c>
      <c r="X1" s="1" t="s">
        <v>8</v>
      </c>
      <c r="Y1" s="1" t="s">
        <v>9</v>
      </c>
      <c r="Z1" s="1" t="s">
        <v>10</v>
      </c>
      <c r="AA1" s="4"/>
      <c r="AB1" s="4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13.5" thickBot="1" x14ac:dyDescent="0.25">
      <c r="A2" s="5" t="s">
        <v>11</v>
      </c>
      <c r="B2" s="5" t="s">
        <v>12</v>
      </c>
      <c r="C2" s="5" t="s">
        <v>13</v>
      </c>
      <c r="D2" s="5" t="s">
        <v>14</v>
      </c>
      <c r="E2" s="6" t="s">
        <v>15</v>
      </c>
      <c r="F2" s="6" t="s">
        <v>16</v>
      </c>
      <c r="G2" s="5" t="s">
        <v>13</v>
      </c>
      <c r="H2" s="7" t="s">
        <v>17</v>
      </c>
      <c r="I2" s="6" t="s">
        <v>18</v>
      </c>
      <c r="J2" s="8">
        <f>IFERROR(VLOOKUP(A2,[1]Hoja2!$A$2:$T$299,20,FALSE),"")</f>
        <v>2686</v>
      </c>
      <c r="K2" s="8" t="e">
        <f>#VALUE!</f>
        <v>#VALUE!</v>
      </c>
      <c r="M2" s="30" t="str">
        <f>MID(L1,2,5)</f>
        <v>09D18</v>
      </c>
      <c r="N2" s="31" t="str">
        <f>+M2</f>
        <v>09D18</v>
      </c>
      <c r="O2" s="9"/>
      <c r="P2" s="10"/>
      <c r="Q2" s="11"/>
      <c r="R2" s="11"/>
      <c r="S2" s="11"/>
      <c r="T2" s="12"/>
      <c r="U2" s="12"/>
      <c r="V2" s="11"/>
      <c r="W2" s="13"/>
      <c r="X2" s="12"/>
      <c r="Y2" s="14"/>
      <c r="Z2" s="1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x14ac:dyDescent="0.2">
      <c r="A3" s="5" t="s">
        <v>28</v>
      </c>
      <c r="B3" s="5" t="s">
        <v>12</v>
      </c>
      <c r="C3" s="5" t="s">
        <v>13</v>
      </c>
      <c r="D3" s="5" t="s">
        <v>29</v>
      </c>
      <c r="E3" s="6" t="s">
        <v>15</v>
      </c>
      <c r="F3" s="6" t="s">
        <v>16</v>
      </c>
      <c r="G3" s="5" t="s">
        <v>13</v>
      </c>
      <c r="H3" s="7" t="s">
        <v>30</v>
      </c>
      <c r="I3" s="6" t="s">
        <v>18</v>
      </c>
      <c r="J3" s="8">
        <f>IFERROR(VLOOKUP(A3,[1]Hoja2!$A$2:$T$299,20,FALSE),"")</f>
        <v>2906</v>
      </c>
      <c r="K3" s="8" t="e">
        <f>#VALUE!</f>
        <v>#VALUE!</v>
      </c>
      <c r="M3" s="4"/>
      <c r="N3" s="4"/>
      <c r="O3" s="4"/>
      <c r="P3" s="11"/>
      <c r="Q3" s="11"/>
      <c r="R3" s="11"/>
      <c r="S3" s="11"/>
      <c r="T3" s="12"/>
      <c r="U3" s="12"/>
      <c r="V3" s="11"/>
      <c r="W3" s="13"/>
      <c r="X3" s="12"/>
      <c r="Y3" s="14"/>
      <c r="Z3" s="1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x14ac:dyDescent="0.2">
      <c r="A4" s="5" t="s">
        <v>33</v>
      </c>
      <c r="B4" s="5" t="s">
        <v>12</v>
      </c>
      <c r="C4" s="5" t="s">
        <v>13</v>
      </c>
      <c r="D4" s="5" t="s">
        <v>29</v>
      </c>
      <c r="E4" s="6" t="s">
        <v>15</v>
      </c>
      <c r="F4" s="6" t="s">
        <v>16</v>
      </c>
      <c r="G4" s="5" t="s">
        <v>13</v>
      </c>
      <c r="H4" s="7" t="s">
        <v>34</v>
      </c>
      <c r="I4" s="6" t="s">
        <v>18</v>
      </c>
      <c r="J4" s="8">
        <f>IFERROR(VLOOKUP(A4,[1]Hoja2!$A$2:$T$299,20,FALSE),"")</f>
        <v>2640</v>
      </c>
      <c r="K4" s="8" t="e">
        <f>#VALUE!</f>
        <v>#VALUE!</v>
      </c>
      <c r="M4" s="4"/>
      <c r="N4" s="4"/>
      <c r="O4" s="4"/>
      <c r="P4" s="11"/>
      <c r="Q4" s="11"/>
      <c r="R4" s="11"/>
      <c r="S4" s="11"/>
      <c r="T4" s="12"/>
      <c r="U4" s="12"/>
      <c r="V4" s="11"/>
      <c r="W4" s="13"/>
      <c r="X4" s="12"/>
      <c r="Y4" s="14"/>
      <c r="Z4" s="1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x14ac:dyDescent="0.2">
      <c r="A5" s="5" t="s">
        <v>38</v>
      </c>
      <c r="B5" s="5" t="s">
        <v>12</v>
      </c>
      <c r="C5" s="5" t="s">
        <v>13</v>
      </c>
      <c r="D5" s="5" t="s">
        <v>39</v>
      </c>
      <c r="E5" s="6" t="s">
        <v>15</v>
      </c>
      <c r="F5" s="6" t="s">
        <v>16</v>
      </c>
      <c r="G5" s="5" t="s">
        <v>13</v>
      </c>
      <c r="H5" s="7" t="s">
        <v>39</v>
      </c>
      <c r="I5" s="6" t="s">
        <v>18</v>
      </c>
      <c r="J5" s="8">
        <f>IFERROR(VLOOKUP(A5,[1]Hoja2!$A$2:$T$299,20,FALSE),"")</f>
        <v>2555</v>
      </c>
      <c r="K5" s="8" t="e">
        <f>#VALUE!</f>
        <v>#VALUE!</v>
      </c>
      <c r="M5" s="4"/>
      <c r="N5" s="4"/>
      <c r="O5" s="4"/>
      <c r="P5" s="11"/>
      <c r="Q5" s="11"/>
      <c r="R5" s="11"/>
      <c r="S5" s="11"/>
      <c r="T5" s="12"/>
      <c r="U5" s="12"/>
      <c r="V5" s="11"/>
      <c r="W5" s="13"/>
      <c r="X5" s="12"/>
      <c r="Y5" s="14"/>
      <c r="Z5" s="1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1:39" x14ac:dyDescent="0.2">
      <c r="A6" s="5" t="s">
        <v>44</v>
      </c>
      <c r="B6" s="5" t="s">
        <v>12</v>
      </c>
      <c r="C6" s="5" t="s">
        <v>13</v>
      </c>
      <c r="D6" s="5" t="s">
        <v>45</v>
      </c>
      <c r="E6" s="6" t="s">
        <v>15</v>
      </c>
      <c r="F6" s="6" t="s">
        <v>16</v>
      </c>
      <c r="G6" s="5" t="s">
        <v>13</v>
      </c>
      <c r="H6" s="7" t="s">
        <v>46</v>
      </c>
      <c r="I6" s="6" t="s">
        <v>18</v>
      </c>
      <c r="J6" s="8">
        <f>IFERROR(VLOOKUP(A6,[1]Hoja2!$A$2:$T$299,20,FALSE),"")</f>
        <v>3023</v>
      </c>
      <c r="K6" s="8" t="e">
        <f>#VALUE!</f>
        <v>#VALUE!</v>
      </c>
      <c r="M6" s="4"/>
      <c r="N6" s="4"/>
      <c r="O6" s="4"/>
      <c r="P6" s="11"/>
      <c r="Q6" s="11"/>
      <c r="R6" s="11"/>
      <c r="S6" s="11"/>
      <c r="T6" s="12"/>
      <c r="U6" s="12"/>
      <c r="V6" s="11"/>
      <c r="W6" s="13"/>
      <c r="X6" s="12"/>
      <c r="Y6" s="14"/>
      <c r="Z6" s="1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</row>
    <row r="7" spans="1:39" x14ac:dyDescent="0.2">
      <c r="A7" s="5" t="s">
        <v>49</v>
      </c>
      <c r="B7" s="5" t="s">
        <v>12</v>
      </c>
      <c r="C7" s="5" t="s">
        <v>13</v>
      </c>
      <c r="D7" s="5" t="s">
        <v>45</v>
      </c>
      <c r="E7" s="6" t="s">
        <v>15</v>
      </c>
      <c r="F7" s="6" t="s">
        <v>16</v>
      </c>
      <c r="G7" s="5" t="s">
        <v>13</v>
      </c>
      <c r="H7" s="7" t="s">
        <v>50</v>
      </c>
      <c r="I7" s="6" t="s">
        <v>37</v>
      </c>
      <c r="J7" s="8">
        <f>IFERROR(VLOOKUP(A7,[1]Hoja2!$A$2:$T$299,20,FALSE),"")</f>
        <v>1497</v>
      </c>
      <c r="K7" s="8" t="e">
        <f>#VALUE!</f>
        <v>#VALUE!</v>
      </c>
      <c r="M7" s="4"/>
      <c r="N7" s="4"/>
      <c r="O7" s="4"/>
      <c r="P7" s="11"/>
      <c r="Q7" s="11"/>
      <c r="R7" s="11"/>
      <c r="S7" s="11"/>
      <c r="T7" s="12"/>
      <c r="U7" s="12"/>
      <c r="V7" s="11"/>
      <c r="W7" s="13"/>
      <c r="X7" s="12"/>
      <c r="Y7" s="14"/>
      <c r="Z7" s="1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</row>
    <row r="8" spans="1:39" x14ac:dyDescent="0.2">
      <c r="A8" s="5" t="s">
        <v>54</v>
      </c>
      <c r="B8" s="5" t="s">
        <v>12</v>
      </c>
      <c r="C8" s="5" t="s">
        <v>13</v>
      </c>
      <c r="D8" s="5" t="s">
        <v>55</v>
      </c>
      <c r="E8" s="6" t="s">
        <v>15</v>
      </c>
      <c r="F8" s="6" t="s">
        <v>16</v>
      </c>
      <c r="G8" s="5" t="s">
        <v>13</v>
      </c>
      <c r="H8" s="7" t="s">
        <v>56</v>
      </c>
      <c r="I8" s="6" t="s">
        <v>18</v>
      </c>
      <c r="J8" s="8">
        <f>IFERROR(VLOOKUP(A8,[1]Hoja2!$A$2:$T$299,20,FALSE),"")</f>
        <v>3116</v>
      </c>
      <c r="K8" s="8" t="e">
        <f>#VALUE!</f>
        <v>#VALUE!</v>
      </c>
      <c r="M8" s="4"/>
      <c r="N8" s="4"/>
      <c r="O8" s="4"/>
      <c r="P8" s="11"/>
      <c r="Q8" s="11"/>
      <c r="R8" s="11"/>
      <c r="S8" s="11"/>
      <c r="T8" s="12"/>
      <c r="U8" s="12"/>
      <c r="V8" s="11"/>
      <c r="W8" s="13"/>
      <c r="X8" s="12"/>
      <c r="Y8" s="14"/>
      <c r="Z8" s="1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</row>
    <row r="9" spans="1:39" x14ac:dyDescent="0.2">
      <c r="A9" s="5" t="s">
        <v>60</v>
      </c>
      <c r="B9" s="5" t="s">
        <v>12</v>
      </c>
      <c r="C9" s="5" t="s">
        <v>13</v>
      </c>
      <c r="D9" s="5" t="s">
        <v>55</v>
      </c>
      <c r="E9" s="6" t="s">
        <v>15</v>
      </c>
      <c r="F9" s="6" t="s">
        <v>16</v>
      </c>
      <c r="G9" s="5" t="s">
        <v>13</v>
      </c>
      <c r="H9" s="7" t="s">
        <v>61</v>
      </c>
      <c r="I9" s="6" t="s">
        <v>37</v>
      </c>
      <c r="J9" s="8">
        <f>IFERROR(VLOOKUP(A9,[1]Hoja2!$A$2:$T$299,20,FALSE),"")</f>
        <v>3149</v>
      </c>
      <c r="K9" s="8" t="e">
        <f>#VALUE!</f>
        <v>#VALUE!</v>
      </c>
      <c r="M9" s="4"/>
      <c r="N9" s="4"/>
      <c r="O9" s="4"/>
      <c r="P9" s="11"/>
      <c r="Q9" s="11"/>
      <c r="R9" s="11"/>
      <c r="S9" s="11"/>
      <c r="T9" s="12"/>
      <c r="U9" s="12"/>
      <c r="V9" s="11"/>
      <c r="W9" s="13"/>
      <c r="X9" s="12"/>
      <c r="Y9" s="14"/>
      <c r="Z9" s="1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</row>
    <row r="10" spans="1:39" x14ac:dyDescent="0.2">
      <c r="A10" s="5" t="s">
        <v>64</v>
      </c>
      <c r="B10" s="5" t="s">
        <v>12</v>
      </c>
      <c r="C10" s="5" t="s">
        <v>13</v>
      </c>
      <c r="D10" s="5" t="s">
        <v>65</v>
      </c>
      <c r="E10" s="6" t="s">
        <v>15</v>
      </c>
      <c r="F10" s="6" t="s">
        <v>16</v>
      </c>
      <c r="G10" s="5" t="s">
        <v>13</v>
      </c>
      <c r="H10" s="7" t="s">
        <v>65</v>
      </c>
      <c r="I10" s="6" t="s">
        <v>18</v>
      </c>
      <c r="J10" s="8">
        <f>IFERROR(VLOOKUP(A10,[1]Hoja2!$A$2:$T$299,20,FALSE),"")</f>
        <v>3543</v>
      </c>
      <c r="K10" s="8" t="e">
        <f>#VALUE!</f>
        <v>#VALUE!</v>
      </c>
      <c r="M10" s="4"/>
      <c r="N10" s="4"/>
      <c r="O10" s="4"/>
      <c r="P10" s="11"/>
      <c r="Q10" s="11"/>
      <c r="R10" s="11"/>
      <c r="S10" s="11"/>
      <c r="T10" s="12"/>
      <c r="U10" s="12"/>
      <c r="V10" s="11"/>
      <c r="W10" s="13"/>
      <c r="X10" s="12"/>
      <c r="Y10" s="14"/>
      <c r="Z10" s="1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</row>
    <row r="11" spans="1:39" x14ac:dyDescent="0.2">
      <c r="A11" s="5" t="s">
        <v>68</v>
      </c>
      <c r="B11" s="5" t="s">
        <v>12</v>
      </c>
      <c r="C11" s="5" t="s">
        <v>13</v>
      </c>
      <c r="D11" s="5" t="s">
        <v>55</v>
      </c>
      <c r="E11" s="6" t="s">
        <v>15</v>
      </c>
      <c r="F11" s="6" t="s">
        <v>16</v>
      </c>
      <c r="G11" s="5" t="s">
        <v>13</v>
      </c>
      <c r="H11" s="7" t="s">
        <v>69</v>
      </c>
      <c r="I11" s="6" t="s">
        <v>18</v>
      </c>
      <c r="J11" s="8">
        <f>IFERROR(VLOOKUP(A11,[1]Hoja2!$A$2:$T$299,20,FALSE),"")</f>
        <v>2711</v>
      </c>
      <c r="K11" s="8" t="e">
        <f>#VALUE!</f>
        <v>#VALUE!</v>
      </c>
      <c r="M11" s="4"/>
      <c r="N11" s="4"/>
      <c r="O11" s="4"/>
      <c r="P11" s="11"/>
      <c r="Q11" s="11"/>
      <c r="R11" s="11"/>
      <c r="S11" s="11"/>
      <c r="T11" s="12"/>
      <c r="U11" s="12"/>
      <c r="V11" s="11"/>
      <c r="W11" s="13"/>
      <c r="X11" s="12"/>
      <c r="Y11" s="14"/>
      <c r="Z11" s="1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</row>
    <row r="12" spans="1:39" x14ac:dyDescent="0.2">
      <c r="A12" s="5" t="s">
        <v>72</v>
      </c>
      <c r="B12" s="5" t="s">
        <v>12</v>
      </c>
      <c r="C12" s="5" t="s">
        <v>13</v>
      </c>
      <c r="D12" s="5" t="s">
        <v>55</v>
      </c>
      <c r="E12" s="6" t="s">
        <v>15</v>
      </c>
      <c r="F12" s="6" t="s">
        <v>16</v>
      </c>
      <c r="G12" s="5" t="s">
        <v>13</v>
      </c>
      <c r="H12" s="7" t="s">
        <v>73</v>
      </c>
      <c r="I12" s="6" t="s">
        <v>18</v>
      </c>
      <c r="J12" s="8">
        <f>IFERROR(VLOOKUP(A12,[1]Hoja2!$A$2:$T$299,20,FALSE),"")</f>
        <v>2658</v>
      </c>
      <c r="K12" s="8" t="e">
        <f>#VALUE!</f>
        <v>#VALUE!</v>
      </c>
      <c r="M12" s="4"/>
      <c r="N12" s="4"/>
      <c r="O12" s="4"/>
      <c r="P12" s="11"/>
      <c r="Q12" s="11"/>
      <c r="R12" s="11"/>
      <c r="S12" s="11"/>
      <c r="T12" s="12"/>
      <c r="U12" s="12"/>
      <c r="V12" s="11"/>
      <c r="W12" s="13"/>
      <c r="X12" s="12"/>
      <c r="Y12" s="14"/>
      <c r="Z12" s="1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</row>
    <row r="13" spans="1:39" x14ac:dyDescent="0.2">
      <c r="A13" s="5" t="s">
        <v>76</v>
      </c>
      <c r="B13" s="5" t="s">
        <v>12</v>
      </c>
      <c r="C13" s="5" t="s">
        <v>13</v>
      </c>
      <c r="D13" s="5" t="s">
        <v>55</v>
      </c>
      <c r="E13" s="6" t="s">
        <v>15</v>
      </c>
      <c r="F13" s="6" t="s">
        <v>16</v>
      </c>
      <c r="G13" s="5" t="s">
        <v>13</v>
      </c>
      <c r="H13" s="7" t="s">
        <v>77</v>
      </c>
      <c r="I13" s="6" t="s">
        <v>53</v>
      </c>
      <c r="J13" s="8">
        <f>IFERROR(VLOOKUP(A13,[1]Hoja2!$A$2:$T$299,20,FALSE),"")</f>
        <v>2711</v>
      </c>
      <c r="K13" s="8" t="e">
        <f>#VALUE!</f>
        <v>#VALUE!</v>
      </c>
      <c r="M13" s="4"/>
      <c r="N13" s="4"/>
      <c r="O13" s="4"/>
      <c r="P13" s="11"/>
      <c r="Q13" s="11"/>
      <c r="R13" s="11"/>
      <c r="S13" s="11"/>
      <c r="T13" s="12"/>
      <c r="U13" s="12"/>
      <c r="V13" s="11"/>
      <c r="W13" s="13"/>
      <c r="X13" s="12"/>
      <c r="Y13" s="14"/>
      <c r="Z13" s="1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</row>
    <row r="14" spans="1:39" x14ac:dyDescent="0.2">
      <c r="A14" s="5" t="s">
        <v>80</v>
      </c>
      <c r="B14" s="5" t="s">
        <v>12</v>
      </c>
      <c r="C14" s="5" t="s">
        <v>13</v>
      </c>
      <c r="D14" s="5" t="s">
        <v>81</v>
      </c>
      <c r="E14" s="6" t="s">
        <v>15</v>
      </c>
      <c r="F14" s="6" t="s">
        <v>16</v>
      </c>
      <c r="G14" s="5" t="s">
        <v>13</v>
      </c>
      <c r="H14" s="7" t="s">
        <v>82</v>
      </c>
      <c r="I14" s="6" t="s">
        <v>18</v>
      </c>
      <c r="J14" s="8">
        <f>IFERROR(VLOOKUP(A14,[1]Hoja2!$A$2:$T$299,20,FALSE),"")</f>
        <v>3185</v>
      </c>
      <c r="K14" s="8" t="e">
        <f>#VALUE!</f>
        <v>#VALUE!</v>
      </c>
      <c r="M14" s="4"/>
      <c r="N14" s="4"/>
      <c r="O14" s="4"/>
      <c r="P14" s="11"/>
      <c r="Q14" s="11"/>
      <c r="R14" s="11"/>
      <c r="S14" s="11"/>
      <c r="T14" s="12"/>
      <c r="U14" s="12"/>
      <c r="V14" s="11"/>
      <c r="W14" s="13"/>
      <c r="X14" s="12"/>
      <c r="Y14" s="14"/>
      <c r="Z14" s="1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</row>
    <row r="15" spans="1:39" x14ac:dyDescent="0.2">
      <c r="A15" s="5" t="s">
        <v>85</v>
      </c>
      <c r="B15" s="5" t="s">
        <v>12</v>
      </c>
      <c r="C15" s="5" t="s">
        <v>13</v>
      </c>
      <c r="D15" s="5" t="s">
        <v>81</v>
      </c>
      <c r="E15" s="6" t="s">
        <v>15</v>
      </c>
      <c r="F15" s="6" t="s">
        <v>16</v>
      </c>
      <c r="G15" s="5" t="s">
        <v>13</v>
      </c>
      <c r="H15" s="7" t="s">
        <v>86</v>
      </c>
      <c r="I15" s="6" t="s">
        <v>18</v>
      </c>
      <c r="J15" s="8">
        <f>IFERROR(VLOOKUP(A15,[1]Hoja2!$A$2:$T$299,20,FALSE),"")</f>
        <v>3509</v>
      </c>
      <c r="K15" s="8" t="e">
        <f>#VALUE!</f>
        <v>#VALUE!</v>
      </c>
      <c r="M15" s="4"/>
      <c r="N15" s="4"/>
      <c r="O15" s="4"/>
      <c r="P15" s="11"/>
      <c r="Q15" s="11"/>
      <c r="R15" s="11"/>
      <c r="S15" s="11"/>
      <c r="T15" s="12"/>
      <c r="U15" s="12"/>
      <c r="V15" s="11"/>
      <c r="W15" s="13"/>
      <c r="X15" s="12"/>
      <c r="Y15" s="14"/>
      <c r="Z15" s="1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</row>
    <row r="16" spans="1:39" x14ac:dyDescent="0.2">
      <c r="A16" s="5" t="s">
        <v>89</v>
      </c>
      <c r="B16" s="5" t="s">
        <v>12</v>
      </c>
      <c r="C16" s="5" t="s">
        <v>13</v>
      </c>
      <c r="D16" s="5" t="s">
        <v>90</v>
      </c>
      <c r="E16" s="6" t="s">
        <v>15</v>
      </c>
      <c r="F16" s="6" t="s">
        <v>16</v>
      </c>
      <c r="G16" s="5" t="s">
        <v>13</v>
      </c>
      <c r="H16" s="7" t="s">
        <v>90</v>
      </c>
      <c r="I16" s="6" t="s">
        <v>18</v>
      </c>
      <c r="J16" s="8">
        <f>IFERROR(VLOOKUP(A16,[1]Hoja2!$A$2:$T$299,20,FALSE),"")</f>
        <v>1811</v>
      </c>
      <c r="K16" s="8" t="e">
        <f>#VALUE!</f>
        <v>#VALUE!</v>
      </c>
      <c r="M16" s="4"/>
      <c r="N16" s="4"/>
      <c r="O16" s="4"/>
      <c r="P16" s="11"/>
      <c r="Q16" s="11"/>
      <c r="R16" s="11"/>
      <c r="S16" s="11"/>
      <c r="T16" s="12"/>
      <c r="U16" s="12"/>
      <c r="V16" s="11"/>
      <c r="W16" s="13"/>
      <c r="X16" s="12"/>
      <c r="Y16" s="14"/>
      <c r="Z16" s="1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</row>
    <row r="17" spans="1:39" x14ac:dyDescent="0.2">
      <c r="A17" s="5" t="s">
        <v>94</v>
      </c>
      <c r="B17" s="5" t="s">
        <v>12</v>
      </c>
      <c r="C17" s="5" t="s">
        <v>13</v>
      </c>
      <c r="D17" s="5" t="s">
        <v>55</v>
      </c>
      <c r="E17" s="6" t="s">
        <v>15</v>
      </c>
      <c r="F17" s="6" t="s">
        <v>16</v>
      </c>
      <c r="G17" s="5" t="s">
        <v>13</v>
      </c>
      <c r="H17" s="7" t="s">
        <v>95</v>
      </c>
      <c r="I17" s="6" t="s">
        <v>18</v>
      </c>
      <c r="J17" s="8">
        <f>IFERROR(VLOOKUP(A17,[1]Hoja2!$A$2:$T$299,20,FALSE),"")</f>
        <v>3116</v>
      </c>
      <c r="K17" s="8" t="e">
        <f>#VALUE!</f>
        <v>#VALUE!</v>
      </c>
      <c r="M17" s="4"/>
      <c r="N17" s="4"/>
      <c r="O17" s="4"/>
      <c r="P17" s="11"/>
      <c r="Q17" s="11"/>
      <c r="R17" s="11"/>
      <c r="S17" s="11"/>
      <c r="T17" s="12"/>
      <c r="U17" s="12"/>
      <c r="V17" s="11"/>
      <c r="W17" s="13"/>
      <c r="X17" s="12"/>
      <c r="Y17" s="14"/>
      <c r="Z17" s="1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</row>
    <row r="18" spans="1:39" x14ac:dyDescent="0.2">
      <c r="A18" s="5" t="s">
        <v>98</v>
      </c>
      <c r="B18" s="5" t="s">
        <v>12</v>
      </c>
      <c r="C18" s="5" t="s">
        <v>13</v>
      </c>
      <c r="D18" s="5" t="s">
        <v>55</v>
      </c>
      <c r="E18" s="6" t="s">
        <v>15</v>
      </c>
      <c r="F18" s="6" t="s">
        <v>16</v>
      </c>
      <c r="G18" s="5" t="s">
        <v>13</v>
      </c>
      <c r="H18" s="7" t="s">
        <v>99</v>
      </c>
      <c r="I18" s="6" t="s">
        <v>18</v>
      </c>
      <c r="J18" s="8">
        <f>IFERROR(VLOOKUP(A18,[1]Hoja2!$A$2:$T$299,20,FALSE),"")</f>
        <v>2929</v>
      </c>
      <c r="K18" s="8" t="e">
        <f>#VALUE!</f>
        <v>#VALUE!</v>
      </c>
      <c r="M18" s="4"/>
      <c r="N18" s="4"/>
      <c r="O18" s="4"/>
      <c r="P18" s="11"/>
      <c r="Q18" s="11"/>
      <c r="R18" s="11"/>
      <c r="S18" s="11"/>
      <c r="T18" s="12"/>
      <c r="U18" s="12"/>
      <c r="V18" s="11"/>
      <c r="W18" s="13"/>
      <c r="X18" s="12"/>
      <c r="Y18" s="14"/>
      <c r="Z18" s="1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</row>
    <row r="19" spans="1:39" x14ac:dyDescent="0.2">
      <c r="A19" s="5" t="s">
        <v>102</v>
      </c>
      <c r="B19" s="5" t="s">
        <v>12</v>
      </c>
      <c r="C19" s="5" t="s">
        <v>13</v>
      </c>
      <c r="D19" s="5" t="s">
        <v>55</v>
      </c>
      <c r="E19" s="6" t="s">
        <v>15</v>
      </c>
      <c r="F19" s="6" t="s">
        <v>16</v>
      </c>
      <c r="G19" s="5" t="s">
        <v>13</v>
      </c>
      <c r="H19" s="7" t="s">
        <v>103</v>
      </c>
      <c r="I19" s="6" t="s">
        <v>18</v>
      </c>
      <c r="J19" s="8">
        <f>IFERROR(VLOOKUP(A19,[1]Hoja2!$A$2:$T$299,20,FALSE),"")</f>
        <v>2809</v>
      </c>
      <c r="K19" s="8" t="e">
        <f>#VALUE!</f>
        <v>#VALUE!</v>
      </c>
      <c r="M19" s="4"/>
      <c r="N19" s="4"/>
      <c r="O19" s="4"/>
      <c r="P19" s="11"/>
      <c r="Q19" s="11"/>
      <c r="R19" s="11"/>
      <c r="S19" s="11"/>
      <c r="T19" s="12"/>
      <c r="U19" s="12"/>
      <c r="V19" s="11"/>
      <c r="W19" s="13"/>
      <c r="X19" s="12"/>
      <c r="Y19" s="14"/>
      <c r="Z19" s="1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</row>
    <row r="20" spans="1:39" x14ac:dyDescent="0.2">
      <c r="A20" s="5" t="s">
        <v>106</v>
      </c>
      <c r="B20" s="5" t="s">
        <v>12</v>
      </c>
      <c r="C20" s="5" t="s">
        <v>13</v>
      </c>
      <c r="D20" s="5" t="s">
        <v>55</v>
      </c>
      <c r="E20" s="6" t="s">
        <v>15</v>
      </c>
      <c r="F20" s="6" t="s">
        <v>16</v>
      </c>
      <c r="G20" s="5" t="s">
        <v>13</v>
      </c>
      <c r="H20" s="7" t="s">
        <v>107</v>
      </c>
      <c r="I20" s="6" t="s">
        <v>37</v>
      </c>
      <c r="J20" s="8">
        <f>IFERROR(VLOOKUP(A20,[1]Hoja2!$A$2:$T$299,20,FALSE),"")</f>
        <v>3393</v>
      </c>
      <c r="K20" s="8" t="e">
        <f>#VALUE!</f>
        <v>#VALUE!</v>
      </c>
      <c r="M20" s="4"/>
      <c r="N20" s="4"/>
      <c r="O20" s="4"/>
      <c r="P20" s="11"/>
      <c r="Q20" s="11"/>
      <c r="R20" s="11"/>
      <c r="S20" s="11"/>
      <c r="T20" s="12"/>
      <c r="U20" s="12"/>
      <c r="V20" s="11"/>
      <c r="W20" s="13"/>
      <c r="X20" s="12"/>
      <c r="Y20" s="14"/>
      <c r="Z20" s="1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</row>
    <row r="21" spans="1:39" x14ac:dyDescent="0.2">
      <c r="A21" s="5" t="s">
        <v>111</v>
      </c>
      <c r="B21" s="5" t="s">
        <v>12</v>
      </c>
      <c r="C21" s="5" t="s">
        <v>13</v>
      </c>
      <c r="D21" s="5" t="s">
        <v>65</v>
      </c>
      <c r="E21" s="6" t="s">
        <v>112</v>
      </c>
      <c r="F21" s="6" t="s">
        <v>16</v>
      </c>
      <c r="G21" s="5" t="s">
        <v>13</v>
      </c>
      <c r="H21" s="7" t="s">
        <v>113</v>
      </c>
      <c r="I21" s="6" t="s">
        <v>18</v>
      </c>
      <c r="J21" s="8">
        <f>IFERROR(VLOOKUP(A21,[1]Hoja2!$A$2:$T$299,20,FALSE),"")</f>
        <v>936</v>
      </c>
      <c r="K21" s="8" t="e">
        <f>#VALUE!</f>
        <v>#VALUE!</v>
      </c>
      <c r="M21" s="4"/>
      <c r="N21" s="4"/>
      <c r="O21" s="4"/>
      <c r="P21" s="11"/>
      <c r="Q21" s="11"/>
      <c r="R21" s="11"/>
      <c r="S21" s="11"/>
      <c r="T21" s="12"/>
      <c r="U21" s="12"/>
      <c r="V21" s="11"/>
      <c r="W21" s="13"/>
      <c r="X21" s="12"/>
      <c r="Y21" s="14"/>
      <c r="Z21" s="1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</row>
    <row r="22" spans="1:39" x14ac:dyDescent="0.2">
      <c r="A22" s="5" t="s">
        <v>116</v>
      </c>
      <c r="B22" s="5" t="s">
        <v>12</v>
      </c>
      <c r="C22" s="5" t="s">
        <v>13</v>
      </c>
      <c r="D22" s="5" t="s">
        <v>65</v>
      </c>
      <c r="E22" s="6" t="s">
        <v>112</v>
      </c>
      <c r="F22" s="6" t="s">
        <v>16</v>
      </c>
      <c r="G22" s="5" t="s">
        <v>13</v>
      </c>
      <c r="H22" s="7" t="s">
        <v>117</v>
      </c>
      <c r="I22" s="6" t="s">
        <v>18</v>
      </c>
      <c r="J22" s="8">
        <f>IFERROR(VLOOKUP(A22,[1]Hoja2!$A$2:$T$299,20,FALSE),"")</f>
        <v>1983</v>
      </c>
      <c r="K22" s="8" t="e">
        <f>#VALUE!</f>
        <v>#VALUE!</v>
      </c>
      <c r="M22" s="4"/>
      <c r="N22" s="4"/>
      <c r="O22" s="4"/>
      <c r="P22" s="11"/>
      <c r="Q22" s="11"/>
      <c r="R22" s="11"/>
      <c r="S22" s="11"/>
      <c r="T22" s="12"/>
      <c r="U22" s="12"/>
      <c r="V22" s="11"/>
      <c r="W22" s="13"/>
      <c r="X22" s="12"/>
      <c r="Y22" s="14"/>
      <c r="Z22" s="1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spans="1:39" x14ac:dyDescent="0.2">
      <c r="A23" s="5" t="s">
        <v>120</v>
      </c>
      <c r="B23" s="5" t="s">
        <v>12</v>
      </c>
      <c r="C23" s="5" t="s">
        <v>13</v>
      </c>
      <c r="D23" s="5" t="s">
        <v>121</v>
      </c>
      <c r="E23" s="6" t="s">
        <v>112</v>
      </c>
      <c r="F23" s="6" t="s">
        <v>16</v>
      </c>
      <c r="G23" s="5" t="s">
        <v>13</v>
      </c>
      <c r="H23" s="7" t="s">
        <v>121</v>
      </c>
      <c r="I23" s="6" t="s">
        <v>18</v>
      </c>
      <c r="J23" s="8">
        <f>IFERROR(VLOOKUP(A23,[1]Hoja2!$A$2:$T$299,20,FALSE),"")</f>
        <v>304</v>
      </c>
      <c r="K23" s="8" t="e">
        <f>#VALUE!</f>
        <v>#VALUE!</v>
      </c>
      <c r="M23" s="4"/>
      <c r="N23" s="4"/>
      <c r="O23" s="4"/>
      <c r="P23" s="11"/>
      <c r="Q23" s="11"/>
      <c r="R23" s="11"/>
      <c r="S23" s="11"/>
      <c r="T23" s="12"/>
      <c r="U23" s="12"/>
      <c r="V23" s="11"/>
      <c r="W23" s="13"/>
      <c r="X23" s="12"/>
      <c r="Y23" s="14"/>
      <c r="Z23" s="1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spans="1:39" x14ac:dyDescent="0.2">
      <c r="A24" s="5" t="s">
        <v>123</v>
      </c>
      <c r="B24" s="5" t="s">
        <v>12</v>
      </c>
      <c r="C24" s="5" t="s">
        <v>124</v>
      </c>
      <c r="D24" s="5" t="s">
        <v>125</v>
      </c>
      <c r="E24" s="6" t="s">
        <v>24</v>
      </c>
      <c r="F24" s="6" t="s">
        <v>126</v>
      </c>
      <c r="G24" s="5" t="s">
        <v>124</v>
      </c>
      <c r="H24" s="7" t="s">
        <v>127</v>
      </c>
      <c r="I24" s="6" t="s">
        <v>18</v>
      </c>
      <c r="J24" s="8">
        <f>IFERROR(VLOOKUP(A24,[1]Hoja2!$A$2:$T$299,20,FALSE),"")</f>
        <v>227</v>
      </c>
      <c r="K24" s="8" t="e">
        <f>#VALUE!</f>
        <v>#VALUE!</v>
      </c>
      <c r="L24" s="15"/>
      <c r="M24" s="4"/>
      <c r="N24" s="4"/>
      <c r="O24" s="4"/>
      <c r="P24" s="11"/>
      <c r="Q24" s="11"/>
      <c r="R24" s="11"/>
      <c r="S24" s="11"/>
      <c r="T24" s="12"/>
      <c r="U24" s="12"/>
      <c r="V24" s="11"/>
      <c r="W24" s="13"/>
      <c r="X24" s="12"/>
      <c r="Y24" s="14"/>
      <c r="Z24" s="1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spans="1:39" x14ac:dyDescent="0.2">
      <c r="A25" s="5" t="s">
        <v>130</v>
      </c>
      <c r="B25" s="5" t="s">
        <v>12</v>
      </c>
      <c r="C25" s="5" t="s">
        <v>124</v>
      </c>
      <c r="D25" s="5" t="s">
        <v>125</v>
      </c>
      <c r="E25" s="6" t="s">
        <v>24</v>
      </c>
      <c r="F25" s="6" t="s">
        <v>126</v>
      </c>
      <c r="G25" s="5" t="s">
        <v>124</v>
      </c>
      <c r="H25" s="7" t="s">
        <v>131</v>
      </c>
      <c r="I25" s="6" t="s">
        <v>18</v>
      </c>
      <c r="J25" s="8">
        <f>IFERROR(VLOOKUP(A25,[1]Hoja2!$A$2:$T$299,20,FALSE),"")</f>
        <v>146</v>
      </c>
      <c r="K25" s="8" t="e">
        <f>#VALUE!</f>
        <v>#VALUE!</v>
      </c>
      <c r="L25" s="15"/>
      <c r="M25" s="4"/>
      <c r="N25" s="4"/>
      <c r="O25" s="4"/>
      <c r="P25" s="11"/>
      <c r="Q25" s="11"/>
      <c r="R25" s="11"/>
      <c r="S25" s="11"/>
      <c r="T25" s="12"/>
      <c r="U25" s="12"/>
      <c r="V25" s="11"/>
      <c r="W25" s="13"/>
      <c r="X25" s="12"/>
      <c r="Y25" s="14"/>
      <c r="Z25" s="1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</row>
    <row r="26" spans="1:39" x14ac:dyDescent="0.2">
      <c r="A26" s="5" t="s">
        <v>134</v>
      </c>
      <c r="B26" s="5" t="s">
        <v>12</v>
      </c>
      <c r="C26" s="5" t="s">
        <v>124</v>
      </c>
      <c r="D26" s="5" t="s">
        <v>124</v>
      </c>
      <c r="E26" s="6" t="s">
        <v>24</v>
      </c>
      <c r="F26" s="6" t="s">
        <v>126</v>
      </c>
      <c r="G26" s="5" t="s">
        <v>124</v>
      </c>
      <c r="H26" s="7" t="s">
        <v>135</v>
      </c>
      <c r="I26" s="6" t="s">
        <v>37</v>
      </c>
      <c r="J26" s="8">
        <f>IFERROR(VLOOKUP(A26,[1]Hoja2!$A$2:$T$299,20,FALSE),"")</f>
        <v>1516</v>
      </c>
      <c r="K26" s="8" t="e">
        <f>#VALUE!</f>
        <v>#VALUE!</v>
      </c>
      <c r="L26" s="15"/>
      <c r="M26" s="4"/>
      <c r="N26" s="4"/>
      <c r="O26" s="4"/>
      <c r="P26" s="11"/>
      <c r="Q26" s="11"/>
      <c r="R26" s="11"/>
      <c r="S26" s="11"/>
      <c r="T26" s="12"/>
      <c r="U26" s="12"/>
      <c r="V26" s="11"/>
      <c r="W26" s="13"/>
      <c r="X26" s="12"/>
      <c r="Y26" s="14"/>
      <c r="Z26" s="1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spans="1:39" x14ac:dyDescent="0.2">
      <c r="A27" s="5" t="s">
        <v>138</v>
      </c>
      <c r="B27" s="5" t="s">
        <v>12</v>
      </c>
      <c r="C27" s="5" t="s">
        <v>124</v>
      </c>
      <c r="D27" s="5" t="s">
        <v>124</v>
      </c>
      <c r="E27" s="6" t="s">
        <v>24</v>
      </c>
      <c r="F27" s="6" t="s">
        <v>126</v>
      </c>
      <c r="G27" s="5" t="s">
        <v>124</v>
      </c>
      <c r="H27" s="7" t="s">
        <v>139</v>
      </c>
      <c r="I27" s="6" t="s">
        <v>37</v>
      </c>
      <c r="J27" s="8">
        <f>IFERROR(VLOOKUP(A27,[1]Hoja2!$A$2:$T$299,20,FALSE),"")</f>
        <v>1957</v>
      </c>
      <c r="K27" s="8" t="e">
        <f>#VALUE!</f>
        <v>#VALUE!</v>
      </c>
      <c r="L27" s="15"/>
      <c r="M27" s="4"/>
      <c r="N27" s="4"/>
      <c r="O27" s="4"/>
      <c r="P27" s="11"/>
      <c r="Q27" s="11"/>
      <c r="R27" s="11"/>
      <c r="S27" s="11"/>
      <c r="T27" s="12"/>
      <c r="U27" s="12"/>
      <c r="V27" s="11"/>
      <c r="W27" s="13"/>
      <c r="X27" s="12"/>
      <c r="Y27" s="14"/>
      <c r="Z27" s="1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</row>
    <row r="28" spans="1:39" x14ac:dyDescent="0.2">
      <c r="A28" s="5" t="s">
        <v>142</v>
      </c>
      <c r="B28" s="5" t="s">
        <v>12</v>
      </c>
      <c r="C28" s="5" t="s">
        <v>124</v>
      </c>
      <c r="D28" s="5" t="s">
        <v>124</v>
      </c>
      <c r="E28" s="6" t="s">
        <v>24</v>
      </c>
      <c r="F28" s="6" t="s">
        <v>126</v>
      </c>
      <c r="G28" s="5" t="s">
        <v>124</v>
      </c>
      <c r="H28" s="7" t="s">
        <v>143</v>
      </c>
      <c r="I28" s="6" t="s">
        <v>18</v>
      </c>
      <c r="J28" s="8">
        <f>IFERROR(VLOOKUP(A28,[1]Hoja2!$A$2:$T$299,20,FALSE),"")</f>
        <v>2386</v>
      </c>
      <c r="K28" s="8" t="e">
        <f>#VALUE!</f>
        <v>#VALUE!</v>
      </c>
      <c r="M28" s="4"/>
      <c r="N28" s="4"/>
      <c r="O28" s="4"/>
      <c r="P28" s="11"/>
      <c r="Q28" s="11"/>
      <c r="R28" s="11"/>
      <c r="S28" s="11"/>
      <c r="T28" s="12"/>
      <c r="U28" s="12"/>
      <c r="V28" s="11"/>
      <c r="W28" s="13"/>
      <c r="X28" s="12"/>
      <c r="Y28" s="14"/>
      <c r="Z28" s="1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</row>
    <row r="29" spans="1:39" x14ac:dyDescent="0.2">
      <c r="A29" s="5" t="s">
        <v>146</v>
      </c>
      <c r="B29" s="5" t="s">
        <v>12</v>
      </c>
      <c r="C29" s="5" t="s">
        <v>124</v>
      </c>
      <c r="D29" s="5" t="s">
        <v>124</v>
      </c>
      <c r="E29" s="6" t="s">
        <v>24</v>
      </c>
      <c r="F29" s="6" t="s">
        <v>126</v>
      </c>
      <c r="G29" s="5" t="s">
        <v>124</v>
      </c>
      <c r="H29" s="7" t="s">
        <v>147</v>
      </c>
      <c r="I29" s="6" t="s">
        <v>148</v>
      </c>
      <c r="J29" s="8">
        <f>IFERROR(VLOOKUP(A29,[1]Hoja2!$A$2:$T$299,20,FALSE),"")</f>
        <v>2320</v>
      </c>
      <c r="K29" s="8" t="e">
        <f>#VALUE!</f>
        <v>#VALUE!</v>
      </c>
      <c r="M29" s="4"/>
      <c r="N29" s="4"/>
      <c r="O29" s="4"/>
      <c r="P29" s="11"/>
      <c r="Q29" s="11"/>
      <c r="R29" s="11"/>
      <c r="S29" s="11"/>
      <c r="T29" s="12"/>
      <c r="U29" s="12"/>
      <c r="V29" s="11"/>
      <c r="W29" s="13"/>
      <c r="X29" s="12"/>
      <c r="Y29" s="14"/>
      <c r="Z29" s="1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</row>
    <row r="30" spans="1:39" x14ac:dyDescent="0.2">
      <c r="A30" s="5" t="s">
        <v>153</v>
      </c>
      <c r="B30" s="5" t="s">
        <v>12</v>
      </c>
      <c r="C30" s="5" t="s">
        <v>124</v>
      </c>
      <c r="D30" s="5" t="s">
        <v>124</v>
      </c>
      <c r="E30" s="6" t="s">
        <v>24</v>
      </c>
      <c r="F30" s="6" t="s">
        <v>126</v>
      </c>
      <c r="G30" s="5" t="s">
        <v>124</v>
      </c>
      <c r="H30" s="7" t="s">
        <v>154</v>
      </c>
      <c r="I30" s="6" t="s">
        <v>37</v>
      </c>
      <c r="J30" s="8">
        <f>IFERROR(VLOOKUP(A30,[1]Hoja2!$A$2:$T$299,20,FALSE),"")</f>
        <v>1655</v>
      </c>
      <c r="K30" s="8" t="e">
        <f>#VALUE!</f>
        <v>#VALUE!</v>
      </c>
      <c r="M30" s="4"/>
      <c r="N30" s="4"/>
      <c r="O30" s="4"/>
      <c r="P30" s="11"/>
      <c r="Q30" s="11"/>
      <c r="R30" s="11"/>
      <c r="S30" s="11"/>
      <c r="T30" s="12"/>
      <c r="U30" s="12"/>
      <c r="V30" s="11"/>
      <c r="W30" s="13"/>
      <c r="X30" s="12"/>
      <c r="Y30" s="14"/>
      <c r="Z30" s="1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</row>
    <row r="31" spans="1:39" x14ac:dyDescent="0.2">
      <c r="A31" s="5" t="s">
        <v>158</v>
      </c>
      <c r="B31" s="5" t="s">
        <v>12</v>
      </c>
      <c r="C31" s="5" t="s">
        <v>124</v>
      </c>
      <c r="D31" s="5" t="s">
        <v>124</v>
      </c>
      <c r="E31" s="6" t="s">
        <v>24</v>
      </c>
      <c r="F31" s="6" t="s">
        <v>126</v>
      </c>
      <c r="G31" s="5" t="s">
        <v>124</v>
      </c>
      <c r="H31" s="7" t="s">
        <v>159</v>
      </c>
      <c r="I31" s="6" t="s">
        <v>157</v>
      </c>
      <c r="J31" s="8">
        <v>2320</v>
      </c>
      <c r="K31" s="8" t="e">
        <f>#VALUE!</f>
        <v>#VALUE!</v>
      </c>
      <c r="M31" s="4"/>
      <c r="N31" s="4"/>
      <c r="O31" s="4"/>
      <c r="P31" s="11"/>
      <c r="Q31" s="11"/>
      <c r="R31" s="11"/>
      <c r="S31" s="11"/>
      <c r="T31" s="12"/>
      <c r="U31" s="12"/>
      <c r="V31" s="11"/>
      <c r="W31" s="13"/>
      <c r="X31" s="12"/>
      <c r="Y31" s="14"/>
      <c r="Z31" s="1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</row>
    <row r="32" spans="1:39" x14ac:dyDescent="0.2">
      <c r="A32" s="5" t="s">
        <v>162</v>
      </c>
      <c r="B32" s="5" t="s">
        <v>12</v>
      </c>
      <c r="C32" s="5" t="s">
        <v>124</v>
      </c>
      <c r="D32" s="5" t="s">
        <v>124</v>
      </c>
      <c r="E32" s="6" t="s">
        <v>24</v>
      </c>
      <c r="F32" s="6" t="s">
        <v>126</v>
      </c>
      <c r="G32" s="5" t="s">
        <v>124</v>
      </c>
      <c r="H32" s="7" t="s">
        <v>163</v>
      </c>
      <c r="I32" s="6" t="s">
        <v>18</v>
      </c>
      <c r="J32" s="8">
        <f>IFERROR(VLOOKUP(A32,[1]Hoja2!$A$2:$T$299,20,FALSE),"")</f>
        <v>360</v>
      </c>
      <c r="K32" s="8" t="e">
        <f>#VALUE!</f>
        <v>#VALUE!</v>
      </c>
      <c r="M32" s="4"/>
      <c r="N32" s="4"/>
      <c r="O32" s="4"/>
      <c r="P32" s="11"/>
      <c r="Q32" s="11"/>
      <c r="R32" s="11"/>
      <c r="S32" s="11"/>
      <c r="T32" s="12"/>
      <c r="U32" s="12"/>
      <c r="V32" s="11"/>
      <c r="W32" s="13"/>
      <c r="X32" s="12"/>
      <c r="Y32" s="14"/>
      <c r="Z32" s="1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</row>
    <row r="33" spans="1:39" x14ac:dyDescent="0.2">
      <c r="A33" s="5" t="s">
        <v>167</v>
      </c>
      <c r="B33" s="5" t="s">
        <v>12</v>
      </c>
      <c r="C33" s="5" t="s">
        <v>168</v>
      </c>
      <c r="D33" s="5" t="s">
        <v>169</v>
      </c>
      <c r="E33" s="6" t="s">
        <v>170</v>
      </c>
      <c r="F33" s="6" t="s">
        <v>171</v>
      </c>
      <c r="G33" s="5" t="s">
        <v>172</v>
      </c>
      <c r="H33" s="7" t="s">
        <v>173</v>
      </c>
      <c r="I33" s="6" t="s">
        <v>18</v>
      </c>
      <c r="J33" s="8">
        <f>IFERROR(VLOOKUP(A33,[1]Hoja2!$A$2:$T$299,20,FALSE),"")</f>
        <v>2502</v>
      </c>
      <c r="K33" s="8" t="e">
        <f>#VALUE!</f>
        <v>#VALUE!</v>
      </c>
      <c r="M33" s="4"/>
      <c r="N33" s="4"/>
      <c r="O33" s="4"/>
      <c r="P33" s="11"/>
      <c r="Q33" s="11"/>
      <c r="R33" s="11"/>
      <c r="S33" s="11"/>
      <c r="T33" s="12"/>
      <c r="U33" s="12"/>
      <c r="V33" s="11"/>
      <c r="W33" s="13"/>
      <c r="X33" s="12"/>
      <c r="Y33" s="14"/>
      <c r="Z33" s="1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</row>
    <row r="34" spans="1:39" x14ac:dyDescent="0.2">
      <c r="A34" s="5" t="s">
        <v>175</v>
      </c>
      <c r="B34" s="5" t="s">
        <v>12</v>
      </c>
      <c r="C34" s="5" t="s">
        <v>168</v>
      </c>
      <c r="D34" s="5" t="s">
        <v>176</v>
      </c>
      <c r="E34" s="6" t="s">
        <v>170</v>
      </c>
      <c r="F34" s="6" t="s">
        <v>171</v>
      </c>
      <c r="G34" s="5" t="s">
        <v>172</v>
      </c>
      <c r="H34" s="7" t="s">
        <v>176</v>
      </c>
      <c r="I34" s="6" t="s">
        <v>18</v>
      </c>
      <c r="J34" s="8">
        <f>IFERROR(VLOOKUP(A34,[1]Hoja2!$A$2:$T$299,20,FALSE),"")</f>
        <v>1074</v>
      </c>
      <c r="K34" s="8" t="e">
        <f>#VALUE!</f>
        <v>#VALUE!</v>
      </c>
      <c r="M34" s="4"/>
      <c r="N34" s="4"/>
      <c r="O34" s="4"/>
      <c r="P34" s="11"/>
      <c r="Q34" s="11"/>
      <c r="R34" s="11"/>
      <c r="S34" s="11"/>
      <c r="T34" s="12"/>
      <c r="U34" s="12"/>
      <c r="V34" s="11"/>
      <c r="W34" s="13"/>
      <c r="X34" s="12"/>
      <c r="Y34" s="14"/>
      <c r="Z34" s="1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</row>
    <row r="35" spans="1:39" x14ac:dyDescent="0.2">
      <c r="A35" s="5" t="s">
        <v>179</v>
      </c>
      <c r="B35" s="5" t="s">
        <v>12</v>
      </c>
      <c r="C35" s="5" t="s">
        <v>180</v>
      </c>
      <c r="D35" s="5" t="s">
        <v>180</v>
      </c>
      <c r="E35" s="6" t="s">
        <v>170</v>
      </c>
      <c r="F35" s="6" t="s">
        <v>171</v>
      </c>
      <c r="G35" s="5" t="s">
        <v>172</v>
      </c>
      <c r="H35" s="7" t="s">
        <v>181</v>
      </c>
      <c r="I35" s="6" t="s">
        <v>37</v>
      </c>
      <c r="J35" s="8">
        <f>IFERROR(VLOOKUP(A35,[1]Hoja2!$A$2:$T$299,20,FALSE),"")</f>
        <v>2348</v>
      </c>
      <c r="K35" s="8" t="e">
        <f>#VALUE!</f>
        <v>#VALUE!</v>
      </c>
      <c r="M35" s="4"/>
      <c r="N35" s="4"/>
      <c r="O35" s="4"/>
      <c r="P35" s="11"/>
      <c r="Q35" s="11"/>
      <c r="R35" s="11"/>
      <c r="S35" s="11"/>
      <c r="T35" s="12"/>
      <c r="U35" s="12"/>
      <c r="V35" s="11"/>
      <c r="W35" s="13"/>
      <c r="X35" s="12"/>
      <c r="Y35" s="14"/>
      <c r="Z35" s="1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</row>
    <row r="36" spans="1:39" x14ac:dyDescent="0.2">
      <c r="A36" s="5" t="s">
        <v>182</v>
      </c>
      <c r="B36" s="5" t="s">
        <v>12</v>
      </c>
      <c r="C36" s="5" t="s">
        <v>180</v>
      </c>
      <c r="D36" s="5" t="s">
        <v>180</v>
      </c>
      <c r="E36" s="6" t="s">
        <v>170</v>
      </c>
      <c r="F36" s="6" t="s">
        <v>171</v>
      </c>
      <c r="G36" s="5" t="s">
        <v>172</v>
      </c>
      <c r="H36" s="7" t="s">
        <v>183</v>
      </c>
      <c r="I36" s="6" t="s">
        <v>148</v>
      </c>
      <c r="J36" s="8">
        <f>IFERROR(VLOOKUP(A36,[1]Hoja2!$A$2:$T$299,20,FALSE),"")</f>
        <v>2522</v>
      </c>
      <c r="K36" s="8" t="e">
        <f>#VALUE!</f>
        <v>#VALUE!</v>
      </c>
      <c r="M36" s="4"/>
      <c r="N36" s="4"/>
      <c r="O36" s="4"/>
      <c r="P36" s="11"/>
      <c r="Q36" s="11"/>
      <c r="R36" s="11"/>
      <c r="S36" s="11"/>
      <c r="T36" s="12"/>
      <c r="U36" s="12"/>
      <c r="V36" s="11"/>
      <c r="W36" s="13"/>
      <c r="X36" s="12"/>
      <c r="Y36" s="14"/>
      <c r="Z36" s="1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</row>
    <row r="37" spans="1:39" x14ac:dyDescent="0.2">
      <c r="A37" s="5" t="s">
        <v>184</v>
      </c>
      <c r="B37" s="5" t="s">
        <v>12</v>
      </c>
      <c r="C37" s="5" t="s">
        <v>180</v>
      </c>
      <c r="D37" s="5" t="s">
        <v>180</v>
      </c>
      <c r="E37" s="6" t="s">
        <v>170</v>
      </c>
      <c r="F37" s="6" t="s">
        <v>171</v>
      </c>
      <c r="G37" s="5" t="s">
        <v>172</v>
      </c>
      <c r="H37" s="7" t="s">
        <v>185</v>
      </c>
      <c r="I37" s="6" t="s">
        <v>157</v>
      </c>
      <c r="J37" s="8">
        <v>2522</v>
      </c>
      <c r="K37" s="8" t="e">
        <f>#VALUE!</f>
        <v>#VALUE!</v>
      </c>
      <c r="M37" s="4"/>
      <c r="N37" s="4"/>
      <c r="O37" s="4"/>
      <c r="P37" s="11"/>
      <c r="Q37" s="11"/>
      <c r="R37" s="11"/>
      <c r="S37" s="11"/>
      <c r="T37" s="12"/>
      <c r="U37" s="12"/>
      <c r="V37" s="11"/>
      <c r="W37" s="13"/>
      <c r="X37" s="12"/>
      <c r="Y37" s="14"/>
      <c r="Z37" s="1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</row>
    <row r="38" spans="1:39" x14ac:dyDescent="0.2">
      <c r="A38" s="5" t="s">
        <v>186</v>
      </c>
      <c r="B38" s="5" t="s">
        <v>12</v>
      </c>
      <c r="C38" s="5" t="s">
        <v>180</v>
      </c>
      <c r="D38" s="5" t="s">
        <v>180</v>
      </c>
      <c r="E38" s="6" t="s">
        <v>170</v>
      </c>
      <c r="F38" s="6" t="s">
        <v>171</v>
      </c>
      <c r="G38" s="5" t="s">
        <v>172</v>
      </c>
      <c r="H38" s="7" t="s">
        <v>187</v>
      </c>
      <c r="I38" s="6" t="s">
        <v>59</v>
      </c>
      <c r="J38" s="8">
        <f>IFERROR(VLOOKUP(A38,[1]Hoja2!$A$2:$T$299,20,FALSE),"")</f>
        <v>2505</v>
      </c>
      <c r="K38" s="8" t="e">
        <f>#VALUE!</f>
        <v>#VALUE!</v>
      </c>
      <c r="M38" s="4"/>
      <c r="N38" s="4"/>
      <c r="O38" s="4"/>
      <c r="P38" s="11"/>
      <c r="Q38" s="11"/>
      <c r="R38" s="11"/>
      <c r="S38" s="11"/>
      <c r="T38" s="12"/>
      <c r="U38" s="12"/>
      <c r="V38" s="11"/>
      <c r="W38" s="13"/>
      <c r="X38" s="12"/>
      <c r="Y38" s="14"/>
      <c r="Z38" s="1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</row>
    <row r="39" spans="1:39" x14ac:dyDescent="0.2">
      <c r="A39" s="5" t="s">
        <v>188</v>
      </c>
      <c r="B39" s="5" t="s">
        <v>12</v>
      </c>
      <c r="C39" s="5" t="s">
        <v>180</v>
      </c>
      <c r="D39" s="5" t="s">
        <v>189</v>
      </c>
      <c r="E39" s="6" t="s">
        <v>170</v>
      </c>
      <c r="F39" s="6" t="s">
        <v>171</v>
      </c>
      <c r="G39" s="5" t="s">
        <v>172</v>
      </c>
      <c r="H39" s="7" t="s">
        <v>190</v>
      </c>
      <c r="I39" s="6" t="s">
        <v>18</v>
      </c>
      <c r="J39" s="8">
        <f>IFERROR(VLOOKUP(A39,[1]Hoja2!$A$2:$T$299,20,FALSE),"")</f>
        <v>2345</v>
      </c>
      <c r="K39" s="8" t="e">
        <f>#VALUE!</f>
        <v>#VALUE!</v>
      </c>
      <c r="M39" s="4"/>
      <c r="N39" s="4"/>
      <c r="O39" s="4"/>
      <c r="P39" s="11"/>
      <c r="Q39" s="11"/>
      <c r="R39" s="11"/>
      <c r="S39" s="11"/>
      <c r="T39" s="12"/>
      <c r="U39" s="12"/>
      <c r="V39" s="11"/>
      <c r="W39" s="13"/>
      <c r="X39" s="12"/>
      <c r="Y39" s="14"/>
      <c r="Z39" s="1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</row>
    <row r="40" spans="1:39" x14ac:dyDescent="0.2">
      <c r="A40" s="5" t="s">
        <v>191</v>
      </c>
      <c r="B40" s="5" t="s">
        <v>12</v>
      </c>
      <c r="C40" s="5" t="s">
        <v>180</v>
      </c>
      <c r="D40" s="5" t="s">
        <v>192</v>
      </c>
      <c r="E40" s="6" t="s">
        <v>170</v>
      </c>
      <c r="F40" s="6" t="s">
        <v>171</v>
      </c>
      <c r="G40" s="5" t="s">
        <v>172</v>
      </c>
      <c r="H40" s="7" t="s">
        <v>192</v>
      </c>
      <c r="I40" s="6" t="s">
        <v>37</v>
      </c>
      <c r="J40" s="8">
        <f>IFERROR(VLOOKUP(A40,[1]Hoja2!$A$2:$T$299,20,FALSE),"")</f>
        <v>2502</v>
      </c>
      <c r="K40" s="8" t="e">
        <f>#VALUE!</f>
        <v>#VALUE!</v>
      </c>
      <c r="L40" s="16" t="s">
        <v>193</v>
      </c>
      <c r="M40" s="4"/>
      <c r="N40" s="4"/>
      <c r="O40" s="4"/>
      <c r="P40" s="11"/>
      <c r="Q40" s="11"/>
      <c r="R40" s="11"/>
      <c r="S40" s="11"/>
      <c r="T40" s="12"/>
      <c r="U40" s="12"/>
      <c r="V40" s="11"/>
      <c r="W40" s="13"/>
      <c r="X40" s="12"/>
      <c r="Y40" s="14"/>
      <c r="Z40" s="1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</row>
    <row r="41" spans="1:39" x14ac:dyDescent="0.2">
      <c r="A41" s="5" t="s">
        <v>194</v>
      </c>
      <c r="B41" s="5" t="s">
        <v>12</v>
      </c>
      <c r="C41" s="5" t="s">
        <v>180</v>
      </c>
      <c r="D41" s="5" t="s">
        <v>195</v>
      </c>
      <c r="E41" s="6" t="s">
        <v>170</v>
      </c>
      <c r="F41" s="6" t="s">
        <v>171</v>
      </c>
      <c r="G41" s="5" t="s">
        <v>172</v>
      </c>
      <c r="H41" s="7" t="s">
        <v>195</v>
      </c>
      <c r="I41" s="6" t="s">
        <v>18</v>
      </c>
      <c r="J41" s="8">
        <f>IFERROR(VLOOKUP(A41,[1]Hoja2!$A$2:$T$299,20,FALSE),"")</f>
        <v>2492</v>
      </c>
      <c r="K41" s="8" t="e">
        <f>#VALUE!</f>
        <v>#VALUE!</v>
      </c>
      <c r="M41" s="4"/>
      <c r="N41" s="4"/>
      <c r="O41" s="4"/>
      <c r="P41" s="11"/>
      <c r="Q41" s="11"/>
      <c r="R41" s="11"/>
      <c r="S41" s="11"/>
      <c r="T41" s="12"/>
      <c r="U41" s="12"/>
      <c r="V41" s="11"/>
      <c r="W41" s="13"/>
      <c r="X41" s="12"/>
      <c r="Y41" s="14"/>
      <c r="Z41" s="1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</row>
    <row r="42" spans="1:39" x14ac:dyDescent="0.2">
      <c r="A42" s="5" t="s">
        <v>196</v>
      </c>
      <c r="B42" s="5" t="s">
        <v>12</v>
      </c>
      <c r="C42" s="5" t="s">
        <v>180</v>
      </c>
      <c r="D42" s="5" t="s">
        <v>197</v>
      </c>
      <c r="E42" s="6" t="s">
        <v>170</v>
      </c>
      <c r="F42" s="6" t="s">
        <v>171</v>
      </c>
      <c r="G42" s="5" t="s">
        <v>172</v>
      </c>
      <c r="H42" s="7" t="s">
        <v>198</v>
      </c>
      <c r="I42" s="6" t="s">
        <v>18</v>
      </c>
      <c r="J42" s="8">
        <f>IFERROR(VLOOKUP(A42,[1]Hoja2!$A$2:$T$299,20,FALSE),"")</f>
        <v>1569</v>
      </c>
      <c r="K42" s="8" t="e">
        <f>#VALUE!</f>
        <v>#VALUE!</v>
      </c>
      <c r="M42" s="4"/>
      <c r="N42" s="4"/>
      <c r="O42" s="4"/>
      <c r="P42" s="11"/>
      <c r="Q42" s="11"/>
      <c r="R42" s="11"/>
      <c r="S42" s="11"/>
      <c r="T42" s="12"/>
      <c r="U42" s="12"/>
      <c r="V42" s="11"/>
      <c r="W42" s="13"/>
      <c r="X42" s="12"/>
      <c r="Y42" s="14"/>
      <c r="Z42" s="1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</row>
    <row r="43" spans="1:39" x14ac:dyDescent="0.2">
      <c r="A43" s="5" t="s">
        <v>199</v>
      </c>
      <c r="B43" s="5" t="s">
        <v>12</v>
      </c>
      <c r="C43" s="5" t="s">
        <v>180</v>
      </c>
      <c r="D43" s="5" t="s">
        <v>200</v>
      </c>
      <c r="E43" s="6" t="s">
        <v>170</v>
      </c>
      <c r="F43" s="6" t="s">
        <v>171</v>
      </c>
      <c r="G43" s="5" t="s">
        <v>172</v>
      </c>
      <c r="H43" s="7" t="s">
        <v>201</v>
      </c>
      <c r="I43" s="6" t="s">
        <v>18</v>
      </c>
      <c r="J43" s="8">
        <f>IFERROR(VLOOKUP(A43,[1]Hoja2!$A$2:$T$299,20,FALSE),"")</f>
        <v>2577</v>
      </c>
      <c r="K43" s="8" t="e">
        <f>#VALUE!</f>
        <v>#VALUE!</v>
      </c>
      <c r="M43" s="4"/>
      <c r="N43" s="4"/>
      <c r="O43" s="4"/>
      <c r="P43" s="11"/>
      <c r="Q43" s="11"/>
      <c r="R43" s="11"/>
      <c r="S43" s="11"/>
      <c r="T43" s="12"/>
      <c r="U43" s="12"/>
      <c r="V43" s="11"/>
      <c r="W43" s="13"/>
      <c r="X43" s="12"/>
      <c r="Y43" s="14"/>
      <c r="Z43" s="1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</row>
    <row r="44" spans="1:39" x14ac:dyDescent="0.2">
      <c r="A44" s="5" t="s">
        <v>202</v>
      </c>
      <c r="B44" s="5" t="s">
        <v>12</v>
      </c>
      <c r="C44" s="5" t="s">
        <v>180</v>
      </c>
      <c r="D44" s="5" t="s">
        <v>200</v>
      </c>
      <c r="E44" s="6" t="s">
        <v>170</v>
      </c>
      <c r="F44" s="6" t="s">
        <v>171</v>
      </c>
      <c r="G44" s="5" t="s">
        <v>172</v>
      </c>
      <c r="H44" s="7" t="s">
        <v>203</v>
      </c>
      <c r="I44" s="6" t="s">
        <v>18</v>
      </c>
      <c r="J44" s="8">
        <f>IFERROR(VLOOKUP(A44,[1]Hoja2!$A$2:$T$299,20,FALSE),"")</f>
        <v>2214</v>
      </c>
      <c r="K44" s="8" t="e">
        <f>#VALUE!</f>
        <v>#VALUE!</v>
      </c>
      <c r="M44" s="4"/>
      <c r="N44" s="4"/>
      <c r="O44" s="4"/>
      <c r="P44" s="11"/>
      <c r="Q44" s="11"/>
      <c r="R44" s="11"/>
      <c r="S44" s="11"/>
      <c r="T44" s="12"/>
      <c r="U44" s="12"/>
      <c r="V44" s="11"/>
      <c r="W44" s="13"/>
      <c r="X44" s="12"/>
      <c r="Y44" s="14"/>
      <c r="Z44" s="1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</row>
    <row r="45" spans="1:39" x14ac:dyDescent="0.2">
      <c r="A45" s="5" t="s">
        <v>204</v>
      </c>
      <c r="B45" s="5" t="s">
        <v>12</v>
      </c>
      <c r="C45" s="5" t="s">
        <v>180</v>
      </c>
      <c r="D45" s="5" t="s">
        <v>205</v>
      </c>
      <c r="E45" s="6" t="s">
        <v>170</v>
      </c>
      <c r="F45" s="6" t="s">
        <v>171</v>
      </c>
      <c r="G45" s="5" t="s">
        <v>172</v>
      </c>
      <c r="H45" s="7" t="s">
        <v>205</v>
      </c>
      <c r="I45" s="6" t="s">
        <v>18</v>
      </c>
      <c r="J45" s="8">
        <f>IFERROR(VLOOKUP(A45,[1]Hoja2!$A$2:$T$299,20,FALSE),"")</f>
        <v>776</v>
      </c>
      <c r="K45" s="8" t="e">
        <f>#VALUE!</f>
        <v>#VALUE!</v>
      </c>
      <c r="M45" s="4"/>
      <c r="N45" s="4"/>
      <c r="O45" s="4"/>
      <c r="P45" s="11"/>
      <c r="Q45" s="11"/>
      <c r="R45" s="11"/>
      <c r="S45" s="11"/>
      <c r="T45" s="12"/>
      <c r="U45" s="12"/>
      <c r="V45" s="11"/>
      <c r="W45" s="13"/>
      <c r="X45" s="12"/>
      <c r="Y45" s="14"/>
      <c r="Z45" s="1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</row>
    <row r="46" spans="1:39" x14ac:dyDescent="0.2">
      <c r="A46" s="5" t="s">
        <v>206</v>
      </c>
      <c r="B46" s="5" t="s">
        <v>12</v>
      </c>
      <c r="C46" s="5" t="s">
        <v>168</v>
      </c>
      <c r="D46" s="5" t="s">
        <v>207</v>
      </c>
      <c r="E46" s="6" t="s">
        <v>170</v>
      </c>
      <c r="F46" s="6" t="s">
        <v>171</v>
      </c>
      <c r="G46" s="5" t="s">
        <v>172</v>
      </c>
      <c r="H46" s="7" t="s">
        <v>208</v>
      </c>
      <c r="I46" s="6" t="s">
        <v>18</v>
      </c>
      <c r="J46" s="8">
        <f>IFERROR(VLOOKUP(A46,[1]Hoja2!$A$2:$T$299,20,FALSE),"")</f>
        <v>2739</v>
      </c>
      <c r="K46" s="8" t="e">
        <f>#VALUE!</f>
        <v>#VALUE!</v>
      </c>
      <c r="M46" s="4"/>
      <c r="N46" s="4"/>
      <c r="O46" s="4"/>
      <c r="P46" s="11"/>
      <c r="Q46" s="11"/>
      <c r="R46" s="11"/>
      <c r="S46" s="11"/>
      <c r="T46" s="12"/>
      <c r="U46" s="12"/>
      <c r="V46" s="11"/>
      <c r="W46" s="13"/>
      <c r="X46" s="12"/>
      <c r="Y46" s="14"/>
      <c r="Z46" s="1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</row>
    <row r="47" spans="1:39" x14ac:dyDescent="0.2">
      <c r="A47" s="5" t="s">
        <v>209</v>
      </c>
      <c r="B47" s="5" t="s">
        <v>12</v>
      </c>
      <c r="C47" s="5" t="s">
        <v>168</v>
      </c>
      <c r="D47" s="5" t="s">
        <v>210</v>
      </c>
      <c r="E47" s="6" t="s">
        <v>170</v>
      </c>
      <c r="F47" s="6" t="s">
        <v>171</v>
      </c>
      <c r="G47" s="5" t="s">
        <v>172</v>
      </c>
      <c r="H47" s="7" t="s">
        <v>211</v>
      </c>
      <c r="I47" s="6" t="s">
        <v>18</v>
      </c>
      <c r="J47" s="8">
        <f>IFERROR(VLOOKUP(A47,[1]Hoja2!$A$2:$T$299,20,FALSE),"")</f>
        <v>2645</v>
      </c>
      <c r="K47" s="8" t="e">
        <f>#VALUE!</f>
        <v>#VALUE!</v>
      </c>
      <c r="M47" s="4"/>
      <c r="N47" s="4"/>
      <c r="O47" s="4"/>
      <c r="P47" s="11"/>
      <c r="Q47" s="11"/>
      <c r="R47" s="11"/>
      <c r="S47" s="11"/>
      <c r="T47" s="12"/>
      <c r="U47" s="12"/>
      <c r="V47" s="11"/>
      <c r="W47" s="13"/>
      <c r="X47" s="12"/>
      <c r="Y47" s="14"/>
      <c r="Z47" s="1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</row>
    <row r="48" spans="1:39" x14ac:dyDescent="0.2">
      <c r="A48" s="5" t="s">
        <v>212</v>
      </c>
      <c r="B48" s="5" t="s">
        <v>12</v>
      </c>
      <c r="C48" s="5" t="s">
        <v>213</v>
      </c>
      <c r="D48" s="5" t="s">
        <v>213</v>
      </c>
      <c r="E48" s="6" t="s">
        <v>170</v>
      </c>
      <c r="F48" s="6" t="s">
        <v>214</v>
      </c>
      <c r="G48" s="5" t="s">
        <v>215</v>
      </c>
      <c r="H48" s="7" t="s">
        <v>216</v>
      </c>
      <c r="I48" s="6" t="s">
        <v>37</v>
      </c>
      <c r="J48" s="8">
        <f>IFERROR(VLOOKUP(A48,[1]Hoja2!$A$2:$T$299,20,FALSE),"")</f>
        <v>240</v>
      </c>
      <c r="K48" s="8" t="e">
        <f>#VALUE!</f>
        <v>#VALUE!</v>
      </c>
      <c r="M48" s="4"/>
      <c r="N48" s="4"/>
      <c r="O48" s="4"/>
      <c r="P48" s="11"/>
      <c r="Q48" s="11"/>
      <c r="R48" s="11"/>
      <c r="S48" s="11"/>
      <c r="T48" s="12"/>
      <c r="U48" s="12"/>
      <c r="V48" s="11"/>
      <c r="W48" s="13"/>
      <c r="X48" s="12"/>
      <c r="Y48" s="14"/>
      <c r="Z48" s="1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</row>
    <row r="49" spans="1:39" x14ac:dyDescent="0.2">
      <c r="A49" s="5" t="s">
        <v>217</v>
      </c>
      <c r="B49" s="5" t="s">
        <v>12</v>
      </c>
      <c r="C49" s="5" t="s">
        <v>213</v>
      </c>
      <c r="D49" s="5" t="s">
        <v>213</v>
      </c>
      <c r="E49" s="6" t="s">
        <v>170</v>
      </c>
      <c r="F49" s="6" t="s">
        <v>214</v>
      </c>
      <c r="G49" s="5" t="s">
        <v>215</v>
      </c>
      <c r="H49" s="7" t="s">
        <v>218</v>
      </c>
      <c r="I49" s="6" t="s">
        <v>18</v>
      </c>
      <c r="J49" s="8">
        <f>IFERROR(VLOOKUP(A49,[1]Hoja2!$A$2:$T$299,20,FALSE),"")</f>
        <v>210</v>
      </c>
      <c r="K49" s="8" t="e">
        <f>#VALUE!</f>
        <v>#VALUE!</v>
      </c>
      <c r="M49" s="4"/>
      <c r="N49" s="4"/>
      <c r="O49" s="4"/>
      <c r="P49" s="11"/>
      <c r="Q49" s="11"/>
      <c r="R49" s="11"/>
      <c r="S49" s="11"/>
      <c r="T49" s="12"/>
      <c r="U49" s="12"/>
      <c r="V49" s="11"/>
      <c r="W49" s="13"/>
      <c r="X49" s="12"/>
      <c r="Y49" s="14"/>
      <c r="Z49" s="1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</row>
    <row r="50" spans="1:39" x14ac:dyDescent="0.2">
      <c r="A50" s="5" t="s">
        <v>219</v>
      </c>
      <c r="B50" s="5" t="s">
        <v>12</v>
      </c>
      <c r="C50" s="5" t="s">
        <v>213</v>
      </c>
      <c r="D50" s="5" t="s">
        <v>213</v>
      </c>
      <c r="E50" s="6" t="s">
        <v>170</v>
      </c>
      <c r="F50" s="6" t="s">
        <v>214</v>
      </c>
      <c r="G50" s="5" t="s">
        <v>215</v>
      </c>
      <c r="H50" s="7" t="s">
        <v>220</v>
      </c>
      <c r="I50" s="6" t="s">
        <v>18</v>
      </c>
      <c r="J50" s="8">
        <f>IFERROR(VLOOKUP(A50,[1]Hoja2!$A$2:$T$299,20,FALSE),"")</f>
        <v>329</v>
      </c>
      <c r="K50" s="8" t="e">
        <f>#VALUE!</f>
        <v>#VALUE!</v>
      </c>
      <c r="M50" s="4"/>
      <c r="N50" s="4"/>
      <c r="O50" s="4"/>
      <c r="P50" s="11"/>
      <c r="Q50" s="11"/>
      <c r="R50" s="11"/>
      <c r="S50" s="11"/>
      <c r="T50" s="12"/>
      <c r="U50" s="12"/>
      <c r="V50" s="11"/>
      <c r="W50" s="13"/>
      <c r="X50" s="12"/>
      <c r="Y50" s="14"/>
      <c r="Z50" s="1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</row>
    <row r="51" spans="1:39" x14ac:dyDescent="0.2">
      <c r="A51" s="5" t="s">
        <v>221</v>
      </c>
      <c r="B51" s="5" t="s">
        <v>12</v>
      </c>
      <c r="C51" s="5" t="s">
        <v>213</v>
      </c>
      <c r="D51" s="5" t="s">
        <v>213</v>
      </c>
      <c r="E51" s="6" t="s">
        <v>170</v>
      </c>
      <c r="F51" s="6" t="s">
        <v>214</v>
      </c>
      <c r="G51" s="5" t="s">
        <v>215</v>
      </c>
      <c r="H51" s="7" t="s">
        <v>222</v>
      </c>
      <c r="I51" s="6" t="s">
        <v>37</v>
      </c>
      <c r="J51" s="8">
        <f>IFERROR(VLOOKUP(A51,[1]Hoja2!$A$2:$T$299,20,FALSE),"")</f>
        <v>523</v>
      </c>
      <c r="K51" s="8" t="e">
        <f>#VALUE!</f>
        <v>#VALUE!</v>
      </c>
      <c r="M51" s="4"/>
      <c r="N51" s="4"/>
      <c r="O51" s="4"/>
      <c r="P51" s="11"/>
      <c r="Q51" s="11"/>
      <c r="R51" s="11"/>
      <c r="S51" s="11"/>
      <c r="T51" s="12"/>
      <c r="U51" s="12"/>
      <c r="V51" s="11"/>
      <c r="W51" s="13"/>
      <c r="X51" s="12"/>
      <c r="Y51" s="14"/>
      <c r="Z51" s="1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</row>
    <row r="52" spans="1:39" x14ac:dyDescent="0.2">
      <c r="A52" s="5" t="s">
        <v>223</v>
      </c>
      <c r="B52" s="5" t="s">
        <v>12</v>
      </c>
      <c r="C52" s="5" t="s">
        <v>224</v>
      </c>
      <c r="D52" s="5" t="s">
        <v>224</v>
      </c>
      <c r="E52" s="6" t="s">
        <v>112</v>
      </c>
      <c r="F52" s="6" t="s">
        <v>214</v>
      </c>
      <c r="G52" s="5" t="s">
        <v>215</v>
      </c>
      <c r="H52" s="7" t="s">
        <v>225</v>
      </c>
      <c r="I52" s="6" t="s">
        <v>37</v>
      </c>
      <c r="J52" s="8">
        <f>IFERROR(VLOOKUP(A52,[1]Hoja2!$A$2:$T$299,20,FALSE),"")</f>
        <v>193</v>
      </c>
      <c r="K52" s="8" t="e">
        <f>#VALUE!</f>
        <v>#VALUE!</v>
      </c>
      <c r="M52" s="4"/>
      <c r="N52" s="4"/>
      <c r="O52" s="4"/>
      <c r="P52" s="11"/>
      <c r="Q52" s="11"/>
      <c r="R52" s="11"/>
      <c r="S52" s="11"/>
      <c r="T52" s="12"/>
      <c r="U52" s="12"/>
      <c r="V52" s="11"/>
      <c r="W52" s="13"/>
      <c r="X52" s="12"/>
      <c r="Y52" s="14"/>
      <c r="Z52" s="1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</row>
    <row r="53" spans="1:39" x14ac:dyDescent="0.2">
      <c r="A53" s="5" t="s">
        <v>226</v>
      </c>
      <c r="B53" s="5" t="s">
        <v>12</v>
      </c>
      <c r="C53" s="5" t="s">
        <v>224</v>
      </c>
      <c r="D53" s="5" t="s">
        <v>224</v>
      </c>
      <c r="E53" s="6" t="s">
        <v>112</v>
      </c>
      <c r="F53" s="6" t="s">
        <v>214</v>
      </c>
      <c r="G53" s="5" t="s">
        <v>215</v>
      </c>
      <c r="H53" s="7" t="s">
        <v>227</v>
      </c>
      <c r="I53" s="6" t="s">
        <v>18</v>
      </c>
      <c r="J53" s="8">
        <f>IFERROR(VLOOKUP(A53,[1]Hoja2!$A$2:$T$299,20,FALSE),"")</f>
        <v>528</v>
      </c>
      <c r="K53" s="8" t="e">
        <f>#VALUE!</f>
        <v>#VALUE!</v>
      </c>
      <c r="M53" s="4"/>
      <c r="N53" s="4"/>
      <c r="O53" s="4"/>
      <c r="P53" s="11"/>
      <c r="Q53" s="11"/>
      <c r="R53" s="11"/>
      <c r="S53" s="11"/>
      <c r="T53" s="12"/>
      <c r="U53" s="12"/>
      <c r="V53" s="11"/>
      <c r="W53" s="13"/>
      <c r="X53" s="12"/>
      <c r="Y53" s="14"/>
      <c r="Z53" s="1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</row>
    <row r="54" spans="1:39" x14ac:dyDescent="0.2">
      <c r="A54" s="5" t="s">
        <v>228</v>
      </c>
      <c r="B54" s="5" t="s">
        <v>12</v>
      </c>
      <c r="C54" s="5" t="s">
        <v>224</v>
      </c>
      <c r="D54" s="5" t="s">
        <v>224</v>
      </c>
      <c r="E54" s="6" t="s">
        <v>112</v>
      </c>
      <c r="F54" s="6" t="s">
        <v>214</v>
      </c>
      <c r="G54" s="5" t="s">
        <v>215</v>
      </c>
      <c r="H54" s="7" t="s">
        <v>229</v>
      </c>
      <c r="I54" s="6" t="s">
        <v>18</v>
      </c>
      <c r="J54" s="8">
        <f>IFERROR(VLOOKUP(A54,[1]Hoja2!$A$2:$T$299,20,FALSE),"")</f>
        <v>344</v>
      </c>
      <c r="K54" s="8" t="e">
        <f>#VALUE!</f>
        <v>#VALUE!</v>
      </c>
      <c r="M54" s="4"/>
      <c r="N54" s="4"/>
      <c r="O54" s="4"/>
      <c r="P54" s="11"/>
      <c r="Q54" s="11"/>
      <c r="R54" s="11"/>
      <c r="S54" s="11"/>
      <c r="T54" s="12"/>
      <c r="U54" s="12"/>
      <c r="V54" s="11"/>
      <c r="W54" s="13"/>
      <c r="X54" s="12"/>
      <c r="Y54" s="14"/>
      <c r="Z54" s="1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</row>
    <row r="55" spans="1:39" x14ac:dyDescent="0.2">
      <c r="A55" s="5" t="s">
        <v>230</v>
      </c>
      <c r="B55" s="5" t="s">
        <v>12</v>
      </c>
      <c r="C55" s="5" t="s">
        <v>231</v>
      </c>
      <c r="D55" s="5" t="s">
        <v>231</v>
      </c>
      <c r="E55" s="6" t="s">
        <v>112</v>
      </c>
      <c r="F55" s="6" t="s">
        <v>214</v>
      </c>
      <c r="G55" s="5" t="s">
        <v>215</v>
      </c>
      <c r="H55" s="7" t="s">
        <v>232</v>
      </c>
      <c r="I55" s="6" t="s">
        <v>37</v>
      </c>
      <c r="J55" s="8">
        <f>IFERROR(VLOOKUP(A55,[1]Hoja2!$A$2:$T$299,20,FALSE),"")</f>
        <v>102</v>
      </c>
      <c r="K55" s="8" t="e">
        <f>#VALUE!</f>
        <v>#VALUE!</v>
      </c>
      <c r="M55" s="4"/>
      <c r="N55" s="4"/>
      <c r="O55" s="4"/>
      <c r="P55" s="11"/>
      <c r="Q55" s="11"/>
      <c r="R55" s="11"/>
      <c r="S55" s="11"/>
      <c r="T55" s="12"/>
      <c r="U55" s="12"/>
      <c r="V55" s="11"/>
      <c r="W55" s="13"/>
      <c r="X55" s="12"/>
      <c r="Y55" s="14"/>
      <c r="Z55" s="1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</row>
    <row r="56" spans="1:39" x14ac:dyDescent="0.2">
      <c r="A56" s="5" t="s">
        <v>233</v>
      </c>
      <c r="B56" s="5" t="s">
        <v>12</v>
      </c>
      <c r="C56" s="5" t="s">
        <v>231</v>
      </c>
      <c r="D56" s="5" t="s">
        <v>231</v>
      </c>
      <c r="E56" s="6" t="s">
        <v>112</v>
      </c>
      <c r="F56" s="6" t="s">
        <v>214</v>
      </c>
      <c r="G56" s="5" t="s">
        <v>215</v>
      </c>
      <c r="H56" s="7" t="s">
        <v>231</v>
      </c>
      <c r="I56" s="6" t="s">
        <v>18</v>
      </c>
      <c r="J56" s="8">
        <f>IFERROR(VLOOKUP(A56,[1]Hoja2!$A$2:$T$299,20,FALSE),"")</f>
        <v>97</v>
      </c>
      <c r="K56" s="8" t="e">
        <f>#VALUE!</f>
        <v>#VALUE!</v>
      </c>
      <c r="M56" s="4"/>
      <c r="N56" s="4"/>
      <c r="O56" s="4"/>
      <c r="P56" s="11"/>
      <c r="Q56" s="11"/>
      <c r="R56" s="11"/>
      <c r="S56" s="11"/>
      <c r="T56" s="12"/>
      <c r="U56" s="12"/>
      <c r="V56" s="11"/>
      <c r="W56" s="13"/>
      <c r="X56" s="12"/>
      <c r="Y56" s="14"/>
      <c r="Z56" s="1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</row>
    <row r="57" spans="1:39" x14ac:dyDescent="0.2">
      <c r="A57" s="5" t="s">
        <v>234</v>
      </c>
      <c r="B57" s="5" t="s">
        <v>235</v>
      </c>
      <c r="C57" s="5" t="s">
        <v>236</v>
      </c>
      <c r="D57" s="5" t="s">
        <v>236</v>
      </c>
      <c r="E57" s="6" t="s">
        <v>237</v>
      </c>
      <c r="F57" s="6" t="s">
        <v>238</v>
      </c>
      <c r="G57" s="5" t="s">
        <v>239</v>
      </c>
      <c r="H57" s="5" t="s">
        <v>240</v>
      </c>
      <c r="I57" s="6" t="s">
        <v>18</v>
      </c>
      <c r="J57" s="8">
        <f>IFERROR(VLOOKUP(A57,[1]Hoja2!$A$2:$T$299,20,FALSE),"")</f>
        <v>7</v>
      </c>
      <c r="K57" s="8" t="e">
        <f>#VALUE!</f>
        <v>#VALUE!</v>
      </c>
      <c r="M57" s="4"/>
      <c r="N57" s="4"/>
      <c r="O57" s="4"/>
      <c r="P57" s="11"/>
      <c r="Q57" s="11"/>
      <c r="R57" s="11"/>
      <c r="S57" s="11"/>
      <c r="T57" s="12"/>
      <c r="U57" s="12"/>
      <c r="V57" s="11"/>
      <c r="W57" s="11"/>
      <c r="X57" s="12"/>
      <c r="Y57" s="14"/>
      <c r="Z57" s="1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</row>
    <row r="58" spans="1:39" x14ac:dyDescent="0.2">
      <c r="A58" s="5" t="s">
        <v>241</v>
      </c>
      <c r="B58" s="5" t="s">
        <v>235</v>
      </c>
      <c r="C58" s="5" t="s">
        <v>236</v>
      </c>
      <c r="D58" s="5" t="s">
        <v>236</v>
      </c>
      <c r="E58" s="6" t="s">
        <v>237</v>
      </c>
      <c r="F58" s="17" t="s">
        <v>238</v>
      </c>
      <c r="G58" s="5" t="s">
        <v>239</v>
      </c>
      <c r="H58" s="5" t="s">
        <v>242</v>
      </c>
      <c r="I58" s="6" t="s">
        <v>18</v>
      </c>
      <c r="J58" s="8">
        <f>IFERROR(VLOOKUP(A58,[1]Hoja2!$A$2:$T$299,20,FALSE),"")</f>
        <v>5</v>
      </c>
      <c r="K58" s="8" t="e">
        <f>#VALUE!</f>
        <v>#VALUE!</v>
      </c>
      <c r="M58" s="4"/>
      <c r="N58" s="4"/>
      <c r="O58" s="4"/>
      <c r="P58" s="11"/>
      <c r="Q58" s="11"/>
      <c r="R58" s="11"/>
      <c r="S58" s="11"/>
      <c r="T58" s="12"/>
      <c r="U58" s="18"/>
      <c r="V58" s="11"/>
      <c r="W58" s="11"/>
      <c r="X58" s="12"/>
      <c r="Y58" s="14"/>
      <c r="Z58" s="1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</row>
    <row r="59" spans="1:39" x14ac:dyDescent="0.2">
      <c r="A59" s="5" t="s">
        <v>243</v>
      </c>
      <c r="B59" s="5" t="s">
        <v>235</v>
      </c>
      <c r="C59" s="5" t="s">
        <v>244</v>
      </c>
      <c r="D59" s="5" t="s">
        <v>244</v>
      </c>
      <c r="E59" s="6" t="s">
        <v>237</v>
      </c>
      <c r="F59" s="6" t="s">
        <v>238</v>
      </c>
      <c r="G59" s="5" t="s">
        <v>239</v>
      </c>
      <c r="H59" s="5" t="s">
        <v>245</v>
      </c>
      <c r="I59" s="6" t="s">
        <v>18</v>
      </c>
      <c r="J59" s="8">
        <f>IFERROR(VLOOKUP(A59,[1]Hoja2!$A$2:$T$299,20,FALSE),"")</f>
        <v>31</v>
      </c>
      <c r="K59" s="8" t="e">
        <f>#VALUE!</f>
        <v>#VALUE!</v>
      </c>
      <c r="M59" s="4"/>
      <c r="N59" s="4"/>
      <c r="O59" s="4"/>
      <c r="P59" s="11"/>
      <c r="Q59" s="11"/>
      <c r="R59" s="11"/>
      <c r="S59" s="11"/>
      <c r="T59" s="12"/>
      <c r="U59" s="12"/>
      <c r="V59" s="11"/>
      <c r="W59" s="11"/>
      <c r="X59" s="12"/>
      <c r="Y59" s="14"/>
      <c r="Z59" s="1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</row>
    <row r="60" spans="1:39" x14ac:dyDescent="0.2">
      <c r="A60" s="5" t="s">
        <v>246</v>
      </c>
      <c r="B60" s="5" t="s">
        <v>235</v>
      </c>
      <c r="C60" s="5" t="s">
        <v>244</v>
      </c>
      <c r="D60" s="5" t="s">
        <v>244</v>
      </c>
      <c r="E60" s="6" t="s">
        <v>237</v>
      </c>
      <c r="F60" s="6" t="s">
        <v>238</v>
      </c>
      <c r="G60" s="5" t="s">
        <v>239</v>
      </c>
      <c r="H60" s="5" t="s">
        <v>247</v>
      </c>
      <c r="I60" s="6" t="s">
        <v>18</v>
      </c>
      <c r="J60" s="8">
        <f>IFERROR(VLOOKUP(A60,[1]Hoja2!$A$2:$T$299,20,FALSE),"")</f>
        <v>22</v>
      </c>
      <c r="K60" s="8" t="e">
        <f>#VALUE!</f>
        <v>#VALUE!</v>
      </c>
      <c r="M60" s="4"/>
      <c r="N60" s="4"/>
      <c r="O60" s="4"/>
      <c r="P60" s="11"/>
      <c r="Q60" s="11"/>
      <c r="R60" s="11"/>
      <c r="S60" s="11"/>
      <c r="T60" s="12"/>
      <c r="U60" s="12"/>
      <c r="V60" s="11"/>
      <c r="W60" s="11"/>
      <c r="X60" s="12"/>
      <c r="Y60" s="14"/>
      <c r="Z60" s="1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</row>
    <row r="61" spans="1:39" x14ac:dyDescent="0.2">
      <c r="A61" s="5" t="s">
        <v>248</v>
      </c>
      <c r="B61" s="5" t="s">
        <v>235</v>
      </c>
      <c r="C61" s="5" t="s">
        <v>244</v>
      </c>
      <c r="D61" s="5" t="s">
        <v>244</v>
      </c>
      <c r="E61" s="6" t="s">
        <v>237</v>
      </c>
      <c r="F61" s="6" t="s">
        <v>238</v>
      </c>
      <c r="G61" s="5" t="s">
        <v>239</v>
      </c>
      <c r="H61" s="5" t="s">
        <v>249</v>
      </c>
      <c r="I61" s="6" t="s">
        <v>18</v>
      </c>
      <c r="J61" s="8">
        <f>IFERROR(VLOOKUP(A61,[1]Hoja2!$A$2:$T$299,20,FALSE),"")</f>
        <v>48</v>
      </c>
      <c r="K61" s="8" t="e">
        <f>#VALUE!</f>
        <v>#VALUE!</v>
      </c>
      <c r="M61" s="4"/>
      <c r="N61" s="4"/>
      <c r="O61" s="4"/>
      <c r="P61" s="11"/>
      <c r="Q61" s="11"/>
      <c r="R61" s="11"/>
      <c r="S61" s="11"/>
      <c r="T61" s="12"/>
      <c r="U61" s="12"/>
      <c r="V61" s="11"/>
      <c r="W61" s="11"/>
      <c r="X61" s="12"/>
      <c r="Y61" s="14"/>
      <c r="Z61" s="1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</row>
    <row r="62" spans="1:39" x14ac:dyDescent="0.2">
      <c r="A62" s="5" t="s">
        <v>250</v>
      </c>
      <c r="B62" s="5" t="s">
        <v>235</v>
      </c>
      <c r="C62" s="5" t="s">
        <v>244</v>
      </c>
      <c r="D62" s="5" t="s">
        <v>251</v>
      </c>
      <c r="E62" s="6" t="s">
        <v>237</v>
      </c>
      <c r="F62" s="6" t="s">
        <v>238</v>
      </c>
      <c r="G62" s="5" t="s">
        <v>239</v>
      </c>
      <c r="H62" s="5" t="s">
        <v>252</v>
      </c>
      <c r="I62" s="6" t="s">
        <v>18</v>
      </c>
      <c r="J62" s="8">
        <f>IFERROR(VLOOKUP(A62,[1]Hoja2!$A$2:$T$299,20,FALSE),"")</f>
        <v>47</v>
      </c>
      <c r="K62" s="8" t="e">
        <f>#VALUE!</f>
        <v>#VALUE!</v>
      </c>
      <c r="L62" s="16" t="s">
        <v>253</v>
      </c>
      <c r="M62" s="4"/>
      <c r="N62" s="4"/>
      <c r="O62" s="4"/>
      <c r="P62" s="11"/>
      <c r="Q62" s="11"/>
      <c r="R62" s="11"/>
      <c r="S62" s="11"/>
      <c r="T62" s="12"/>
      <c r="U62" s="12"/>
      <c r="V62" s="11"/>
      <c r="W62" s="11"/>
      <c r="X62" s="12"/>
      <c r="Y62" s="14"/>
      <c r="Z62" s="1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</row>
    <row r="63" spans="1:39" x14ac:dyDescent="0.2">
      <c r="A63" s="5" t="s">
        <v>254</v>
      </c>
      <c r="B63" s="5" t="s">
        <v>235</v>
      </c>
      <c r="C63" s="5" t="s">
        <v>244</v>
      </c>
      <c r="D63" s="5" t="s">
        <v>251</v>
      </c>
      <c r="E63" s="6" t="s">
        <v>237</v>
      </c>
      <c r="F63" s="6" t="s">
        <v>238</v>
      </c>
      <c r="G63" s="5" t="s">
        <v>239</v>
      </c>
      <c r="H63" s="5" t="s">
        <v>255</v>
      </c>
      <c r="I63" s="6" t="s">
        <v>18</v>
      </c>
      <c r="J63" s="8">
        <f>IFERROR(VLOOKUP(A63,[1]Hoja2!$A$2:$T$299,20,FALSE),"")</f>
        <v>56</v>
      </c>
      <c r="K63" s="8" t="e">
        <f>#VALUE!</f>
        <v>#VALUE!</v>
      </c>
      <c r="M63" s="4"/>
      <c r="N63" s="4"/>
      <c r="O63" s="4"/>
      <c r="P63" s="11"/>
      <c r="Q63" s="11"/>
      <c r="R63" s="11"/>
      <c r="S63" s="11"/>
      <c r="T63" s="12"/>
      <c r="U63" s="12"/>
      <c r="V63" s="11"/>
      <c r="W63" s="11"/>
      <c r="X63" s="12"/>
      <c r="Y63" s="14"/>
      <c r="Z63" s="1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</row>
    <row r="64" spans="1:39" x14ac:dyDescent="0.2">
      <c r="A64" s="5" t="s">
        <v>256</v>
      </c>
      <c r="B64" s="5" t="s">
        <v>235</v>
      </c>
      <c r="C64" s="5" t="s">
        <v>244</v>
      </c>
      <c r="D64" s="5" t="s">
        <v>251</v>
      </c>
      <c r="E64" s="6" t="s">
        <v>237</v>
      </c>
      <c r="F64" s="6" t="s">
        <v>238</v>
      </c>
      <c r="G64" s="5" t="s">
        <v>239</v>
      </c>
      <c r="H64" s="5" t="s">
        <v>257</v>
      </c>
      <c r="I64" s="6" t="s">
        <v>18</v>
      </c>
      <c r="J64" s="8">
        <f>IFERROR(VLOOKUP(A64,[1]Hoja2!$A$2:$T$299,20,FALSE),"")</f>
        <v>84</v>
      </c>
      <c r="K64" s="8" t="e">
        <f>#VALUE!</f>
        <v>#VALUE!</v>
      </c>
      <c r="M64" s="4"/>
      <c r="N64" s="4"/>
      <c r="O64" s="4"/>
      <c r="P64" s="11"/>
      <c r="Q64" s="11"/>
      <c r="R64" s="11"/>
      <c r="S64" s="11"/>
      <c r="T64" s="12"/>
      <c r="U64" s="12"/>
      <c r="V64" s="11"/>
      <c r="W64" s="11"/>
      <c r="X64" s="12"/>
      <c r="Y64" s="14"/>
      <c r="Z64" s="1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</row>
    <row r="65" spans="1:39" x14ac:dyDescent="0.2">
      <c r="A65" s="5" t="s">
        <v>258</v>
      </c>
      <c r="B65" s="5" t="s">
        <v>235</v>
      </c>
      <c r="C65" s="5" t="s">
        <v>244</v>
      </c>
      <c r="D65" s="5" t="s">
        <v>251</v>
      </c>
      <c r="E65" s="6" t="s">
        <v>237</v>
      </c>
      <c r="F65" s="6" t="s">
        <v>238</v>
      </c>
      <c r="G65" s="5" t="s">
        <v>239</v>
      </c>
      <c r="H65" s="5" t="s">
        <v>259</v>
      </c>
      <c r="I65" s="6" t="s">
        <v>18</v>
      </c>
      <c r="J65" s="8">
        <f>IFERROR(VLOOKUP(A65,[1]Hoja2!$A$2:$T$299,20,FALSE),"")</f>
        <v>54</v>
      </c>
      <c r="K65" s="8" t="e">
        <f>#VALUE!</f>
        <v>#VALUE!</v>
      </c>
      <c r="M65" s="4"/>
      <c r="N65" s="4"/>
      <c r="O65" s="4"/>
      <c r="P65" s="11"/>
      <c r="Q65" s="11"/>
      <c r="R65" s="11"/>
      <c r="S65" s="11"/>
      <c r="T65" s="12"/>
      <c r="U65" s="12"/>
      <c r="V65" s="11"/>
      <c r="W65" s="11"/>
      <c r="X65" s="12"/>
      <c r="Y65" s="14"/>
      <c r="Z65" s="1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</row>
    <row r="66" spans="1:39" x14ac:dyDescent="0.2">
      <c r="A66" s="19" t="s">
        <v>260</v>
      </c>
      <c r="B66" s="19" t="s">
        <v>235</v>
      </c>
      <c r="C66" s="19" t="s">
        <v>261</v>
      </c>
      <c r="D66" s="19" t="s">
        <v>261</v>
      </c>
      <c r="E66" s="6" t="s">
        <v>262</v>
      </c>
      <c r="F66" s="20" t="s">
        <v>263</v>
      </c>
      <c r="G66" s="5" t="s">
        <v>264</v>
      </c>
      <c r="H66" s="19" t="s">
        <v>265</v>
      </c>
      <c r="I66" s="20" t="s">
        <v>18</v>
      </c>
      <c r="J66" s="20">
        <f>IFERROR(VLOOKUP(A66,[1]Hoja2!$A$2:$T$299,20,FALSE),"")</f>
        <v>172</v>
      </c>
      <c r="K66" s="20" t="e">
        <f>#VALUE!</f>
        <v>#VALUE!</v>
      </c>
      <c r="M66" s="4"/>
      <c r="N66" s="4"/>
      <c r="O66" s="4"/>
      <c r="P66" s="21"/>
      <c r="Q66" s="21"/>
      <c r="R66" s="21"/>
      <c r="S66" s="21"/>
      <c r="T66" s="12"/>
      <c r="U66" s="22"/>
      <c r="V66" s="11"/>
      <c r="W66" s="21"/>
      <c r="X66" s="22"/>
      <c r="Y66" s="22"/>
      <c r="Z66" s="22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</row>
    <row r="67" spans="1:39" x14ac:dyDescent="0.2">
      <c r="A67" s="5" t="s">
        <v>266</v>
      </c>
      <c r="B67" s="5" t="s">
        <v>235</v>
      </c>
      <c r="C67" s="5" t="s">
        <v>261</v>
      </c>
      <c r="D67" s="5" t="s">
        <v>261</v>
      </c>
      <c r="E67" s="6" t="s">
        <v>267</v>
      </c>
      <c r="F67" s="6" t="s">
        <v>263</v>
      </c>
      <c r="G67" s="5" t="s">
        <v>264</v>
      </c>
      <c r="H67" s="7" t="s">
        <v>268</v>
      </c>
      <c r="I67" s="6" t="s">
        <v>18</v>
      </c>
      <c r="J67" s="8">
        <f>IFERROR(VLOOKUP(A67,[1]Hoja2!$A$2:$T$299,20,FALSE),"")</f>
        <v>14</v>
      </c>
      <c r="K67" s="8" t="e">
        <f>#VALUE!</f>
        <v>#VALUE!</v>
      </c>
      <c r="M67" s="4"/>
      <c r="N67" s="4"/>
      <c r="O67" s="4"/>
      <c r="P67" s="11"/>
      <c r="Q67" s="11"/>
      <c r="R67" s="11"/>
      <c r="S67" s="11"/>
      <c r="T67" s="12"/>
      <c r="U67" s="12"/>
      <c r="V67" s="11"/>
      <c r="W67" s="13"/>
      <c r="X67" s="12"/>
      <c r="Y67" s="14"/>
      <c r="Z67" s="1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</row>
    <row r="68" spans="1:39" x14ac:dyDescent="0.2">
      <c r="A68" s="5" t="s">
        <v>269</v>
      </c>
      <c r="B68" s="5" t="s">
        <v>235</v>
      </c>
      <c r="C68" s="5" t="s">
        <v>261</v>
      </c>
      <c r="D68" s="5" t="s">
        <v>261</v>
      </c>
      <c r="E68" s="6" t="s">
        <v>267</v>
      </c>
      <c r="F68" s="6" t="s">
        <v>263</v>
      </c>
      <c r="G68" s="5" t="s">
        <v>264</v>
      </c>
      <c r="H68" s="7" t="s">
        <v>261</v>
      </c>
      <c r="I68" s="6" t="s">
        <v>18</v>
      </c>
      <c r="J68" s="8">
        <f>IFERROR(VLOOKUP(A68,[1]Hoja2!$A$2:$T$299,20,FALSE),"")</f>
        <v>10</v>
      </c>
      <c r="K68" s="8" t="e">
        <f>#VALUE!</f>
        <v>#VALUE!</v>
      </c>
      <c r="M68" s="4"/>
      <c r="N68" s="4"/>
      <c r="O68" s="4"/>
      <c r="P68" s="11"/>
      <c r="Q68" s="11"/>
      <c r="R68" s="11"/>
      <c r="S68" s="11"/>
      <c r="T68" s="12"/>
      <c r="U68" s="12"/>
      <c r="V68" s="11"/>
      <c r="W68" s="13"/>
      <c r="X68" s="12"/>
      <c r="Y68" s="14"/>
      <c r="Z68" s="1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</row>
    <row r="69" spans="1:39" x14ac:dyDescent="0.2">
      <c r="A69" s="5" t="s">
        <v>270</v>
      </c>
      <c r="B69" s="5" t="s">
        <v>235</v>
      </c>
      <c r="C69" s="5" t="s">
        <v>271</v>
      </c>
      <c r="D69" s="5" t="s">
        <v>271</v>
      </c>
      <c r="E69" s="6" t="s">
        <v>272</v>
      </c>
      <c r="F69" s="6" t="s">
        <v>263</v>
      </c>
      <c r="G69" s="5" t="s">
        <v>264</v>
      </c>
      <c r="H69" s="7" t="s">
        <v>273</v>
      </c>
      <c r="I69" s="6" t="s">
        <v>148</v>
      </c>
      <c r="J69" s="8">
        <f>IFERROR(VLOOKUP(A69,[1]Hoja2!$A$2:$T$299,20,FALSE),"")</f>
        <v>33</v>
      </c>
      <c r="K69" s="8" t="e">
        <f>#VALUE!</f>
        <v>#VALUE!</v>
      </c>
      <c r="M69" s="4"/>
      <c r="N69" s="4"/>
      <c r="O69" s="4"/>
      <c r="P69" s="11"/>
      <c r="Q69" s="11"/>
      <c r="R69" s="11"/>
      <c r="S69" s="11"/>
      <c r="T69" s="12"/>
      <c r="U69" s="12"/>
      <c r="V69" s="11"/>
      <c r="W69" s="13"/>
      <c r="X69" s="12"/>
      <c r="Y69" s="14"/>
      <c r="Z69" s="1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</row>
    <row r="70" spans="1:39" x14ac:dyDescent="0.2">
      <c r="A70" s="5" t="s">
        <v>274</v>
      </c>
      <c r="B70" s="5" t="s">
        <v>235</v>
      </c>
      <c r="C70" s="5" t="s">
        <v>271</v>
      </c>
      <c r="D70" s="5" t="s">
        <v>271</v>
      </c>
      <c r="E70" s="6" t="s">
        <v>272</v>
      </c>
      <c r="F70" s="6" t="s">
        <v>263</v>
      </c>
      <c r="G70" s="5" t="s">
        <v>264</v>
      </c>
      <c r="H70" s="7" t="s">
        <v>275</v>
      </c>
      <c r="I70" s="6" t="s">
        <v>157</v>
      </c>
      <c r="J70" s="8">
        <v>33</v>
      </c>
      <c r="K70" s="8" t="e">
        <f>#VALUE!</f>
        <v>#VALUE!</v>
      </c>
      <c r="M70" s="4"/>
      <c r="N70" s="4"/>
      <c r="O70" s="4"/>
      <c r="P70" s="11"/>
      <c r="Q70" s="11"/>
      <c r="R70" s="11"/>
      <c r="S70" s="11"/>
      <c r="T70" s="12"/>
      <c r="U70" s="12"/>
      <c r="V70" s="11"/>
      <c r="W70" s="13"/>
      <c r="X70" s="12"/>
      <c r="Y70" s="14"/>
      <c r="Z70" s="1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</row>
    <row r="71" spans="1:39" x14ac:dyDescent="0.2">
      <c r="A71" s="5" t="s">
        <v>276</v>
      </c>
      <c r="B71" s="5" t="s">
        <v>235</v>
      </c>
      <c r="C71" s="5" t="s">
        <v>271</v>
      </c>
      <c r="D71" s="5" t="s">
        <v>271</v>
      </c>
      <c r="E71" s="6" t="s">
        <v>272</v>
      </c>
      <c r="F71" s="6" t="s">
        <v>263</v>
      </c>
      <c r="G71" s="5" t="s">
        <v>264</v>
      </c>
      <c r="H71" s="7" t="s">
        <v>277</v>
      </c>
      <c r="I71" s="6" t="s">
        <v>18</v>
      </c>
      <c r="J71" s="8">
        <f>IFERROR(VLOOKUP(A71,[1]Hoja2!$A$2:$T$299,20,FALSE),"")</f>
        <v>20</v>
      </c>
      <c r="K71" s="8" t="e">
        <f>#VALUE!</f>
        <v>#VALUE!</v>
      </c>
      <c r="M71" s="4"/>
      <c r="N71" s="4"/>
      <c r="O71" s="4"/>
      <c r="P71" s="11"/>
      <c r="Q71" s="11"/>
      <c r="R71" s="11"/>
      <c r="S71" s="11"/>
      <c r="T71" s="12"/>
      <c r="U71" s="12"/>
      <c r="V71" s="11"/>
      <c r="W71" s="13"/>
      <c r="X71" s="12"/>
      <c r="Y71" s="14"/>
      <c r="Z71" s="1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</row>
    <row r="72" spans="1:39" x14ac:dyDescent="0.2">
      <c r="A72" s="5" t="s">
        <v>278</v>
      </c>
      <c r="B72" s="5" t="s">
        <v>235</v>
      </c>
      <c r="C72" s="5" t="s">
        <v>271</v>
      </c>
      <c r="D72" s="5" t="s">
        <v>279</v>
      </c>
      <c r="E72" s="6" t="s">
        <v>272</v>
      </c>
      <c r="F72" s="6" t="s">
        <v>263</v>
      </c>
      <c r="G72" s="5" t="s">
        <v>264</v>
      </c>
      <c r="H72" s="7" t="s">
        <v>279</v>
      </c>
      <c r="I72" s="6" t="s">
        <v>18</v>
      </c>
      <c r="J72" s="8">
        <f>IFERROR(VLOOKUP(A72,[1]Hoja2!$A$2:$T$299,20,FALSE),"")</f>
        <v>11</v>
      </c>
      <c r="K72" s="8" t="e">
        <f>#VALUE!</f>
        <v>#VALUE!</v>
      </c>
      <c r="M72" s="4"/>
      <c r="N72" s="4"/>
      <c r="O72" s="4"/>
      <c r="P72" s="11"/>
      <c r="Q72" s="11"/>
      <c r="R72" s="11"/>
      <c r="S72" s="11"/>
      <c r="T72" s="12"/>
      <c r="U72" s="12"/>
      <c r="V72" s="11"/>
      <c r="W72" s="13"/>
      <c r="X72" s="12"/>
      <c r="Y72" s="14"/>
      <c r="Z72" s="1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</row>
    <row r="73" spans="1:39" x14ac:dyDescent="0.2">
      <c r="A73" s="5" t="s">
        <v>280</v>
      </c>
      <c r="B73" s="5" t="s">
        <v>235</v>
      </c>
      <c r="C73" s="5" t="s">
        <v>271</v>
      </c>
      <c r="D73" s="5" t="s">
        <v>281</v>
      </c>
      <c r="E73" s="6" t="s">
        <v>272</v>
      </c>
      <c r="F73" s="6" t="s">
        <v>263</v>
      </c>
      <c r="G73" s="5" t="s">
        <v>264</v>
      </c>
      <c r="H73" s="7" t="s">
        <v>281</v>
      </c>
      <c r="I73" s="6" t="s">
        <v>18</v>
      </c>
      <c r="J73" s="8">
        <f>IFERROR(VLOOKUP(A73,[1]Hoja2!$A$2:$T$299,20,FALSE),"")</f>
        <v>34</v>
      </c>
      <c r="K73" s="8" t="e">
        <f>#VALUE!</f>
        <v>#VALUE!</v>
      </c>
      <c r="M73" s="4"/>
      <c r="N73" s="4"/>
      <c r="O73" s="4"/>
      <c r="P73" s="11"/>
      <c r="Q73" s="11"/>
      <c r="R73" s="11"/>
      <c r="S73" s="11"/>
      <c r="T73" s="12"/>
      <c r="U73" s="12"/>
      <c r="V73" s="11"/>
      <c r="W73" s="13"/>
      <c r="X73" s="12"/>
      <c r="Y73" s="14"/>
      <c r="Z73" s="1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</row>
    <row r="74" spans="1:39" x14ac:dyDescent="0.2">
      <c r="A74" s="5" t="s">
        <v>282</v>
      </c>
      <c r="B74" s="5" t="s">
        <v>235</v>
      </c>
      <c r="C74" s="5" t="s">
        <v>271</v>
      </c>
      <c r="D74" s="5" t="s">
        <v>283</v>
      </c>
      <c r="E74" s="6" t="s">
        <v>272</v>
      </c>
      <c r="F74" s="6" t="s">
        <v>263</v>
      </c>
      <c r="G74" s="5" t="s">
        <v>264</v>
      </c>
      <c r="H74" s="7" t="s">
        <v>283</v>
      </c>
      <c r="I74" s="6" t="s">
        <v>18</v>
      </c>
      <c r="J74" s="8">
        <f>IFERROR(VLOOKUP(A74,[1]Hoja2!$A$2:$T$299,20,FALSE),"")</f>
        <v>10</v>
      </c>
      <c r="K74" s="8" t="e">
        <f>#VALUE!</f>
        <v>#VALUE!</v>
      </c>
      <c r="M74" s="4"/>
      <c r="N74" s="4"/>
      <c r="O74" s="4"/>
      <c r="P74" s="11"/>
      <c r="Q74" s="11"/>
      <c r="R74" s="11"/>
      <c r="S74" s="11"/>
      <c r="T74" s="12"/>
      <c r="U74" s="12"/>
      <c r="V74" s="11"/>
      <c r="W74" s="13"/>
      <c r="X74" s="12"/>
      <c r="Y74" s="14"/>
      <c r="Z74" s="1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</row>
    <row r="75" spans="1:39" x14ac:dyDescent="0.2">
      <c r="A75" s="5" t="s">
        <v>284</v>
      </c>
      <c r="B75" s="5" t="s">
        <v>235</v>
      </c>
      <c r="C75" s="5" t="s">
        <v>271</v>
      </c>
      <c r="D75" s="5" t="s">
        <v>283</v>
      </c>
      <c r="E75" s="6" t="s">
        <v>272</v>
      </c>
      <c r="F75" s="6" t="s">
        <v>263</v>
      </c>
      <c r="G75" s="5" t="s">
        <v>264</v>
      </c>
      <c r="H75" s="7" t="s">
        <v>285</v>
      </c>
      <c r="I75" s="6" t="s">
        <v>18</v>
      </c>
      <c r="J75" s="8">
        <f>IFERROR(VLOOKUP(A75,[1]Hoja2!$A$2:$T$299,20,FALSE),"")</f>
        <v>20</v>
      </c>
      <c r="K75" s="8" t="e">
        <f>#VALUE!</f>
        <v>#VALUE!</v>
      </c>
      <c r="M75" s="4"/>
      <c r="N75" s="4"/>
      <c r="O75" s="4"/>
      <c r="P75" s="11"/>
      <c r="Q75" s="11"/>
      <c r="R75" s="11"/>
      <c r="S75" s="11"/>
      <c r="T75" s="12"/>
      <c r="U75" s="12"/>
      <c r="V75" s="11"/>
      <c r="W75" s="13"/>
      <c r="X75" s="12"/>
      <c r="Y75" s="14"/>
      <c r="Z75" s="1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</row>
    <row r="76" spans="1:39" x14ac:dyDescent="0.2">
      <c r="A76" s="5" t="s">
        <v>286</v>
      </c>
      <c r="B76" s="5" t="s">
        <v>235</v>
      </c>
      <c r="C76" s="5" t="s">
        <v>271</v>
      </c>
      <c r="D76" s="5" t="s">
        <v>287</v>
      </c>
      <c r="E76" s="6" t="s">
        <v>272</v>
      </c>
      <c r="F76" s="6" t="s">
        <v>263</v>
      </c>
      <c r="G76" s="5" t="s">
        <v>264</v>
      </c>
      <c r="H76" s="7" t="s">
        <v>288</v>
      </c>
      <c r="I76" s="6" t="s">
        <v>18</v>
      </c>
      <c r="J76" s="8">
        <f>IFERROR(VLOOKUP(A76,[1]Hoja2!$A$2:$T$299,20,FALSE),"")</f>
        <v>20</v>
      </c>
      <c r="K76" s="8" t="e">
        <f>#VALUE!</f>
        <v>#VALUE!</v>
      </c>
      <c r="M76" s="4"/>
      <c r="N76" s="4"/>
      <c r="O76" s="4"/>
      <c r="P76" s="11"/>
      <c r="Q76" s="11"/>
      <c r="R76" s="11"/>
      <c r="S76" s="11"/>
      <c r="T76" s="12"/>
      <c r="U76" s="12"/>
      <c r="V76" s="11"/>
      <c r="W76" s="13"/>
      <c r="X76" s="12"/>
      <c r="Y76" s="14"/>
      <c r="Z76" s="1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</row>
    <row r="77" spans="1:39" x14ac:dyDescent="0.2">
      <c r="A77" s="5" t="s">
        <v>289</v>
      </c>
      <c r="B77" s="5" t="s">
        <v>235</v>
      </c>
      <c r="C77" s="5" t="s">
        <v>290</v>
      </c>
      <c r="D77" s="5" t="s">
        <v>290</v>
      </c>
      <c r="E77" s="6" t="s">
        <v>291</v>
      </c>
      <c r="F77" s="6" t="s">
        <v>292</v>
      </c>
      <c r="G77" s="5" t="s">
        <v>293</v>
      </c>
      <c r="H77" s="7" t="s">
        <v>290</v>
      </c>
      <c r="I77" s="6" t="s">
        <v>18</v>
      </c>
      <c r="J77" s="8">
        <f>IFERROR(VLOOKUP(A77,[1]Hoja2!$A$2:$T$299,20,FALSE),"")</f>
        <v>26</v>
      </c>
      <c r="K77" s="8" t="e">
        <f>#VALUE!</f>
        <v>#VALUE!</v>
      </c>
      <c r="M77" s="4"/>
      <c r="N77" s="4"/>
      <c r="O77" s="4"/>
      <c r="P77" s="11"/>
      <c r="Q77" s="11"/>
      <c r="R77" s="11"/>
      <c r="S77" s="11"/>
      <c r="T77" s="12"/>
      <c r="U77" s="12"/>
      <c r="V77" s="11"/>
      <c r="W77" s="13"/>
      <c r="X77" s="12"/>
      <c r="Y77" s="14"/>
      <c r="Z77" s="1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</row>
    <row r="78" spans="1:39" x14ac:dyDescent="0.2">
      <c r="A78" s="5" t="s">
        <v>294</v>
      </c>
      <c r="B78" s="5" t="s">
        <v>235</v>
      </c>
      <c r="C78" s="5" t="s">
        <v>290</v>
      </c>
      <c r="D78" s="5" t="s">
        <v>295</v>
      </c>
      <c r="E78" s="6" t="s">
        <v>291</v>
      </c>
      <c r="F78" s="6" t="s">
        <v>292</v>
      </c>
      <c r="G78" s="5" t="s">
        <v>293</v>
      </c>
      <c r="H78" s="7" t="s">
        <v>296</v>
      </c>
      <c r="I78" s="6" t="s">
        <v>18</v>
      </c>
      <c r="J78" s="8">
        <f>IFERROR(VLOOKUP(A78,[1]Hoja2!$A$2:$T$299,20,FALSE),"")</f>
        <v>20</v>
      </c>
      <c r="K78" s="8" t="e">
        <f>#VALUE!</f>
        <v>#VALUE!</v>
      </c>
      <c r="M78" s="4"/>
      <c r="N78" s="4"/>
      <c r="O78" s="4"/>
      <c r="P78" s="11"/>
      <c r="Q78" s="11"/>
      <c r="R78" s="11"/>
      <c r="S78" s="11"/>
      <c r="T78" s="12"/>
      <c r="U78" s="12"/>
      <c r="V78" s="11"/>
      <c r="W78" s="13"/>
      <c r="X78" s="12"/>
      <c r="Y78" s="14"/>
      <c r="Z78" s="1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</row>
    <row r="79" spans="1:39" x14ac:dyDescent="0.2">
      <c r="A79" s="5" t="s">
        <v>297</v>
      </c>
      <c r="B79" s="5" t="s">
        <v>235</v>
      </c>
      <c r="C79" s="5" t="s">
        <v>298</v>
      </c>
      <c r="D79" s="5" t="s">
        <v>298</v>
      </c>
      <c r="E79" s="6" t="s">
        <v>291</v>
      </c>
      <c r="F79" s="6" t="s">
        <v>292</v>
      </c>
      <c r="G79" s="5" t="s">
        <v>293</v>
      </c>
      <c r="H79" s="7" t="s">
        <v>299</v>
      </c>
      <c r="I79" s="6" t="s">
        <v>18</v>
      </c>
      <c r="J79" s="8">
        <f>IFERROR(VLOOKUP(A79,[1]Hoja2!$A$2:$T$299,20,FALSE),"")</f>
        <v>51</v>
      </c>
      <c r="K79" s="8" t="e">
        <f>#VALUE!</f>
        <v>#VALUE!</v>
      </c>
      <c r="M79" s="4"/>
      <c r="N79" s="4"/>
      <c r="O79" s="4"/>
      <c r="P79" s="11"/>
      <c r="Q79" s="11"/>
      <c r="R79" s="11"/>
      <c r="S79" s="11"/>
      <c r="T79" s="12"/>
      <c r="U79" s="12"/>
      <c r="V79" s="11"/>
      <c r="W79" s="13"/>
      <c r="X79" s="12"/>
      <c r="Y79" s="14"/>
      <c r="Z79" s="1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</row>
    <row r="80" spans="1:39" x14ac:dyDescent="0.2">
      <c r="A80" s="5" t="s">
        <v>300</v>
      </c>
      <c r="B80" s="5" t="s">
        <v>235</v>
      </c>
      <c r="C80" s="5" t="s">
        <v>298</v>
      </c>
      <c r="D80" s="5" t="s">
        <v>298</v>
      </c>
      <c r="E80" s="6" t="s">
        <v>291</v>
      </c>
      <c r="F80" s="6" t="s">
        <v>292</v>
      </c>
      <c r="G80" s="5" t="s">
        <v>293</v>
      </c>
      <c r="H80" s="7" t="s">
        <v>301</v>
      </c>
      <c r="I80" s="6" t="s">
        <v>18</v>
      </c>
      <c r="J80" s="8">
        <f>IFERROR(VLOOKUP(A80,[1]Hoja2!$A$2:$T$299,20,FALSE),"")</f>
        <v>30</v>
      </c>
      <c r="K80" s="8" t="e">
        <f>#VALUE!</f>
        <v>#VALUE!</v>
      </c>
      <c r="M80" s="4"/>
      <c r="N80" s="4"/>
      <c r="O80" s="4"/>
      <c r="P80" s="11"/>
      <c r="Q80" s="11"/>
      <c r="R80" s="11"/>
      <c r="S80" s="11"/>
      <c r="T80" s="12"/>
      <c r="U80" s="12"/>
      <c r="V80" s="11"/>
      <c r="W80" s="13"/>
      <c r="X80" s="12"/>
      <c r="Y80" s="14"/>
      <c r="Z80" s="1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</row>
    <row r="81" spans="1:39" x14ac:dyDescent="0.2">
      <c r="A81" s="5" t="s">
        <v>302</v>
      </c>
      <c r="B81" s="5" t="s">
        <v>235</v>
      </c>
      <c r="C81" s="5" t="s">
        <v>298</v>
      </c>
      <c r="D81" s="5" t="s">
        <v>298</v>
      </c>
      <c r="E81" s="6" t="s">
        <v>291</v>
      </c>
      <c r="F81" s="6" t="s">
        <v>292</v>
      </c>
      <c r="G81" s="5" t="s">
        <v>293</v>
      </c>
      <c r="H81" s="7" t="s">
        <v>303</v>
      </c>
      <c r="I81" s="6" t="s">
        <v>148</v>
      </c>
      <c r="J81" s="8">
        <f>IFERROR(VLOOKUP(A81,[1]Hoja2!$A$2:$T$299,20,FALSE),"")</f>
        <v>30</v>
      </c>
      <c r="K81" s="8" t="e">
        <f>#VALUE!</f>
        <v>#VALUE!</v>
      </c>
      <c r="M81" s="4"/>
      <c r="N81" s="4"/>
      <c r="O81" s="4"/>
      <c r="P81" s="11"/>
      <c r="Q81" s="11"/>
      <c r="R81" s="11"/>
      <c r="S81" s="11"/>
      <c r="T81" s="12"/>
      <c r="U81" s="12"/>
      <c r="V81" s="11"/>
      <c r="W81" s="13"/>
      <c r="X81" s="12"/>
      <c r="Y81" s="14"/>
      <c r="Z81" s="1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</row>
    <row r="82" spans="1:39" x14ac:dyDescent="0.2">
      <c r="A82" s="5" t="s">
        <v>304</v>
      </c>
      <c r="B82" s="5" t="s">
        <v>235</v>
      </c>
      <c r="C82" s="5" t="s">
        <v>298</v>
      </c>
      <c r="D82" s="5" t="s">
        <v>298</v>
      </c>
      <c r="E82" s="6" t="s">
        <v>291</v>
      </c>
      <c r="F82" s="6" t="s">
        <v>292</v>
      </c>
      <c r="G82" s="5" t="s">
        <v>293</v>
      </c>
      <c r="H82" s="7" t="s">
        <v>305</v>
      </c>
      <c r="I82" s="6" t="s">
        <v>157</v>
      </c>
      <c r="J82" s="8">
        <v>30</v>
      </c>
      <c r="K82" s="8" t="e">
        <f>#VALUE!</f>
        <v>#VALUE!</v>
      </c>
      <c r="M82" s="4"/>
      <c r="N82" s="4"/>
      <c r="O82" s="4"/>
      <c r="P82" s="11"/>
      <c r="Q82" s="11"/>
      <c r="R82" s="11"/>
      <c r="S82" s="11"/>
      <c r="T82" s="12"/>
      <c r="U82" s="12"/>
      <c r="V82" s="11"/>
      <c r="W82" s="13"/>
      <c r="X82" s="12"/>
      <c r="Y82" s="14"/>
      <c r="Z82" s="1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</row>
    <row r="83" spans="1:39" x14ac:dyDescent="0.2">
      <c r="A83" s="5" t="s">
        <v>306</v>
      </c>
      <c r="B83" s="5" t="s">
        <v>235</v>
      </c>
      <c r="C83" s="5" t="s">
        <v>298</v>
      </c>
      <c r="D83" s="5" t="s">
        <v>298</v>
      </c>
      <c r="E83" s="6" t="s">
        <v>291</v>
      </c>
      <c r="F83" s="6" t="s">
        <v>292</v>
      </c>
      <c r="G83" s="5" t="s">
        <v>293</v>
      </c>
      <c r="H83" s="7" t="s">
        <v>307</v>
      </c>
      <c r="I83" s="6" t="s">
        <v>18</v>
      </c>
      <c r="J83" s="8">
        <f>IFERROR(VLOOKUP(A83,[1]Hoja2!$A$2:$T$299,20,FALSE),"")</f>
        <v>20</v>
      </c>
      <c r="K83" s="8" t="e">
        <f>#VALUE!</f>
        <v>#VALUE!</v>
      </c>
      <c r="M83" s="4"/>
      <c r="N83" s="4"/>
      <c r="O83" s="4"/>
      <c r="P83" s="11"/>
      <c r="Q83" s="11"/>
      <c r="R83" s="11"/>
      <c r="S83" s="11"/>
      <c r="T83" s="12"/>
      <c r="U83" s="12"/>
      <c r="V83" s="11"/>
      <c r="W83" s="13"/>
      <c r="X83" s="12"/>
      <c r="Y83" s="14"/>
      <c r="Z83" s="1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</row>
    <row r="84" spans="1:39" x14ac:dyDescent="0.2">
      <c r="A84" s="5" t="s">
        <v>308</v>
      </c>
      <c r="B84" s="5" t="s">
        <v>235</v>
      </c>
      <c r="C84" s="5" t="s">
        <v>298</v>
      </c>
      <c r="D84" s="5" t="s">
        <v>298</v>
      </c>
      <c r="E84" s="6" t="s">
        <v>309</v>
      </c>
      <c r="F84" s="6" t="s">
        <v>292</v>
      </c>
      <c r="G84" s="5" t="s">
        <v>293</v>
      </c>
      <c r="H84" s="7" t="s">
        <v>310</v>
      </c>
      <c r="I84" s="6" t="s">
        <v>18</v>
      </c>
      <c r="J84" s="8">
        <f>IFERROR(VLOOKUP(A84,[1]Hoja2!$A$2:$T$299,20,FALSE),"")</f>
        <v>60</v>
      </c>
      <c r="K84" s="8" t="e">
        <f>#VALUE!</f>
        <v>#VALUE!</v>
      </c>
      <c r="M84" s="4"/>
      <c r="N84" s="4"/>
      <c r="O84" s="4"/>
      <c r="P84" s="11"/>
      <c r="Q84" s="11"/>
      <c r="R84" s="11"/>
      <c r="S84" s="11"/>
      <c r="T84" s="12"/>
      <c r="U84" s="12"/>
      <c r="V84" s="11"/>
      <c r="W84" s="13"/>
      <c r="X84" s="12"/>
      <c r="Y84" s="14"/>
      <c r="Z84" s="1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</row>
    <row r="85" spans="1:39" x14ac:dyDescent="0.2">
      <c r="A85" s="5" t="s">
        <v>311</v>
      </c>
      <c r="B85" s="5" t="s">
        <v>235</v>
      </c>
      <c r="C85" s="5" t="s">
        <v>312</v>
      </c>
      <c r="D85" s="5" t="s">
        <v>312</v>
      </c>
      <c r="E85" s="6" t="s">
        <v>313</v>
      </c>
      <c r="F85" s="6" t="s">
        <v>292</v>
      </c>
      <c r="G85" s="5" t="s">
        <v>293</v>
      </c>
      <c r="H85" s="7" t="s">
        <v>312</v>
      </c>
      <c r="I85" s="6" t="s">
        <v>18</v>
      </c>
      <c r="J85" s="8">
        <f>IFERROR(VLOOKUP(A85,[1]Hoja2!$A$2:$T$299,20,FALSE),"")</f>
        <v>20</v>
      </c>
      <c r="K85" s="8" t="e">
        <f>#VALUE!</f>
        <v>#VALUE!</v>
      </c>
      <c r="M85" s="4"/>
      <c r="N85" s="4"/>
      <c r="O85" s="4"/>
      <c r="P85" s="11"/>
      <c r="Q85" s="11"/>
      <c r="R85" s="11"/>
      <c r="S85" s="11"/>
      <c r="T85" s="12"/>
      <c r="U85" s="12"/>
      <c r="V85" s="11"/>
      <c r="W85" s="13"/>
      <c r="X85" s="12"/>
      <c r="Y85" s="14"/>
      <c r="Z85" s="1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</row>
    <row r="86" spans="1:39" x14ac:dyDescent="0.2">
      <c r="A86" s="5" t="s">
        <v>314</v>
      </c>
      <c r="B86" s="5" t="s">
        <v>235</v>
      </c>
      <c r="C86" s="5" t="s">
        <v>315</v>
      </c>
      <c r="D86" s="5" t="s">
        <v>315</v>
      </c>
      <c r="E86" s="6" t="s">
        <v>316</v>
      </c>
      <c r="F86" s="6" t="s">
        <v>317</v>
      </c>
      <c r="G86" s="5" t="s">
        <v>318</v>
      </c>
      <c r="H86" s="7" t="s">
        <v>319</v>
      </c>
      <c r="I86" s="6" t="s">
        <v>18</v>
      </c>
      <c r="J86" s="8">
        <f>IFERROR(VLOOKUP(A86,[1]Hoja2!$A$2:$T$299,20,FALSE),"")</f>
        <v>80</v>
      </c>
      <c r="K86" s="8" t="e">
        <f>#VALUE!</f>
        <v>#VALUE!</v>
      </c>
      <c r="M86" s="4"/>
      <c r="N86" s="4"/>
      <c r="O86" s="4"/>
      <c r="P86" s="11"/>
      <c r="Q86" s="11"/>
      <c r="R86" s="11"/>
      <c r="S86" s="11"/>
      <c r="T86" s="12"/>
      <c r="U86" s="12"/>
      <c r="V86" s="11"/>
      <c r="W86" s="13"/>
      <c r="X86" s="12"/>
      <c r="Y86" s="14"/>
      <c r="Z86" s="1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</row>
    <row r="87" spans="1:39" x14ac:dyDescent="0.2">
      <c r="A87" s="5" t="s">
        <v>320</v>
      </c>
      <c r="B87" s="5" t="s">
        <v>235</v>
      </c>
      <c r="C87" s="5" t="s">
        <v>315</v>
      </c>
      <c r="D87" s="5" t="s">
        <v>315</v>
      </c>
      <c r="E87" s="6" t="s">
        <v>316</v>
      </c>
      <c r="F87" s="6" t="s">
        <v>317</v>
      </c>
      <c r="G87" s="5" t="s">
        <v>318</v>
      </c>
      <c r="H87" s="7" t="s">
        <v>321</v>
      </c>
      <c r="I87" s="6" t="s">
        <v>18</v>
      </c>
      <c r="J87" s="8">
        <f>IFERROR(VLOOKUP(A87,[1]Hoja2!$A$2:$T$299,20,FALSE),"")</f>
        <v>80</v>
      </c>
      <c r="K87" s="8" t="e">
        <f>#VALUE!</f>
        <v>#VALUE!</v>
      </c>
      <c r="M87" s="4"/>
      <c r="N87" s="4"/>
      <c r="O87" s="4"/>
      <c r="P87" s="11"/>
      <c r="Q87" s="11"/>
      <c r="R87" s="11"/>
      <c r="S87" s="11"/>
      <c r="T87" s="12"/>
      <c r="U87" s="12"/>
      <c r="V87" s="11"/>
      <c r="W87" s="13"/>
      <c r="X87" s="12"/>
      <c r="Y87" s="14"/>
      <c r="Z87" s="1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</row>
    <row r="88" spans="1:39" x14ac:dyDescent="0.2">
      <c r="A88" s="5" t="s">
        <v>322</v>
      </c>
      <c r="B88" s="5" t="s">
        <v>235</v>
      </c>
      <c r="C88" s="5" t="s">
        <v>315</v>
      </c>
      <c r="D88" s="5" t="s">
        <v>315</v>
      </c>
      <c r="E88" s="6" t="s">
        <v>316</v>
      </c>
      <c r="F88" s="6" t="s">
        <v>317</v>
      </c>
      <c r="G88" s="5" t="s">
        <v>318</v>
      </c>
      <c r="H88" s="7" t="s">
        <v>323</v>
      </c>
      <c r="I88" s="6" t="s">
        <v>18</v>
      </c>
      <c r="J88" s="8">
        <f>IFERROR(VLOOKUP(A88,[1]Hoja2!$A$2:$T$299,20,FALSE),"")</f>
        <v>63</v>
      </c>
      <c r="K88" s="8" t="e">
        <f>#VALUE!</f>
        <v>#VALUE!</v>
      </c>
      <c r="M88" s="4"/>
      <c r="N88" s="4"/>
      <c r="O88" s="4"/>
      <c r="P88" s="11"/>
      <c r="Q88" s="11"/>
      <c r="R88" s="11"/>
      <c r="S88" s="11"/>
      <c r="T88" s="12"/>
      <c r="U88" s="12"/>
      <c r="V88" s="11"/>
      <c r="W88" s="13"/>
      <c r="X88" s="12"/>
      <c r="Y88" s="14"/>
      <c r="Z88" s="1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</row>
    <row r="89" spans="1:39" x14ac:dyDescent="0.2">
      <c r="A89" s="5" t="s">
        <v>324</v>
      </c>
      <c r="B89" s="5" t="s">
        <v>235</v>
      </c>
      <c r="C89" s="5" t="s">
        <v>315</v>
      </c>
      <c r="D89" s="5" t="s">
        <v>325</v>
      </c>
      <c r="E89" s="6" t="s">
        <v>316</v>
      </c>
      <c r="F89" s="6" t="s">
        <v>317</v>
      </c>
      <c r="G89" s="5" t="s">
        <v>318</v>
      </c>
      <c r="H89" s="7" t="s">
        <v>325</v>
      </c>
      <c r="I89" s="6" t="s">
        <v>18</v>
      </c>
      <c r="J89" s="8">
        <f>IFERROR(VLOOKUP(A89,[1]Hoja2!$A$2:$T$299,20,FALSE),"")</f>
        <v>54</v>
      </c>
      <c r="K89" s="8" t="e">
        <f>#VALUE!</f>
        <v>#VALUE!</v>
      </c>
      <c r="M89" s="4"/>
      <c r="N89" s="4"/>
      <c r="O89" s="4"/>
      <c r="P89" s="11"/>
      <c r="Q89" s="11"/>
      <c r="R89" s="11"/>
      <c r="S89" s="11"/>
      <c r="T89" s="12"/>
      <c r="U89" s="12"/>
      <c r="V89" s="11"/>
      <c r="W89" s="13"/>
      <c r="X89" s="12"/>
      <c r="Y89" s="14"/>
      <c r="Z89" s="1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</row>
    <row r="90" spans="1:39" x14ac:dyDescent="0.2">
      <c r="A90" s="5" t="s">
        <v>326</v>
      </c>
      <c r="B90" s="5" t="s">
        <v>235</v>
      </c>
      <c r="C90" s="5" t="s">
        <v>315</v>
      </c>
      <c r="D90" s="5" t="s">
        <v>327</v>
      </c>
      <c r="E90" s="6" t="s">
        <v>316</v>
      </c>
      <c r="F90" s="6" t="s">
        <v>317</v>
      </c>
      <c r="G90" s="5" t="s">
        <v>318</v>
      </c>
      <c r="H90" s="7" t="s">
        <v>327</v>
      </c>
      <c r="I90" s="6" t="s">
        <v>18</v>
      </c>
      <c r="J90" s="8">
        <f>IFERROR(VLOOKUP(A90,[1]Hoja2!$A$2:$T$299,20,FALSE),"")</f>
        <v>65</v>
      </c>
      <c r="K90" s="8" t="e">
        <f>#VALUE!</f>
        <v>#VALUE!</v>
      </c>
      <c r="M90" s="4"/>
      <c r="N90" s="4"/>
      <c r="O90" s="4"/>
      <c r="P90" s="11"/>
      <c r="Q90" s="11"/>
      <c r="R90" s="11"/>
      <c r="S90" s="11"/>
      <c r="T90" s="12"/>
      <c r="U90" s="12"/>
      <c r="V90" s="11"/>
      <c r="W90" s="13"/>
      <c r="X90" s="12"/>
      <c r="Y90" s="14"/>
      <c r="Z90" s="1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</row>
    <row r="91" spans="1:39" x14ac:dyDescent="0.2">
      <c r="A91" s="5" t="s">
        <v>328</v>
      </c>
      <c r="B91" s="5" t="s">
        <v>235</v>
      </c>
      <c r="C91" s="5" t="s">
        <v>315</v>
      </c>
      <c r="D91" s="5" t="s">
        <v>327</v>
      </c>
      <c r="E91" s="6" t="s">
        <v>316</v>
      </c>
      <c r="F91" s="6" t="s">
        <v>317</v>
      </c>
      <c r="G91" s="5" t="s">
        <v>318</v>
      </c>
      <c r="H91" s="7" t="s">
        <v>329</v>
      </c>
      <c r="I91" s="6" t="s">
        <v>18</v>
      </c>
      <c r="J91" s="8">
        <f>IFERROR(VLOOKUP(A91,[1]Hoja2!$A$2:$T$299,20,FALSE),"")</f>
        <v>42</v>
      </c>
      <c r="K91" s="8" t="e">
        <f>#VALUE!</f>
        <v>#VALUE!</v>
      </c>
      <c r="M91" s="4"/>
      <c r="N91" s="4"/>
      <c r="O91" s="4"/>
      <c r="P91" s="11"/>
      <c r="Q91" s="11"/>
      <c r="R91" s="11"/>
      <c r="S91" s="11"/>
      <c r="T91" s="12"/>
      <c r="U91" s="12"/>
      <c r="V91" s="11"/>
      <c r="W91" s="13"/>
      <c r="X91" s="12"/>
      <c r="Y91" s="14"/>
      <c r="Z91" s="1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</row>
    <row r="92" spans="1:39" x14ac:dyDescent="0.2">
      <c r="A92" s="5" t="s">
        <v>330</v>
      </c>
      <c r="B92" s="5" t="s">
        <v>235</v>
      </c>
      <c r="C92" s="5" t="s">
        <v>331</v>
      </c>
      <c r="D92" s="5" t="s">
        <v>331</v>
      </c>
      <c r="E92" s="6" t="s">
        <v>316</v>
      </c>
      <c r="F92" s="6" t="s">
        <v>317</v>
      </c>
      <c r="G92" s="5" t="s">
        <v>318</v>
      </c>
      <c r="H92" s="7" t="s">
        <v>332</v>
      </c>
      <c r="I92" s="6" t="s">
        <v>18</v>
      </c>
      <c r="J92" s="8">
        <f>IFERROR(VLOOKUP(A92,[1]Hoja2!$A$2:$T$299,20,FALSE),"")</f>
        <v>40</v>
      </c>
      <c r="K92" s="8" t="e">
        <f>#VALUE!</f>
        <v>#VALUE!</v>
      </c>
      <c r="M92" s="4"/>
      <c r="N92" s="4"/>
      <c r="O92" s="4"/>
      <c r="P92" s="11"/>
      <c r="Q92" s="11"/>
      <c r="R92" s="11"/>
      <c r="S92" s="11"/>
      <c r="T92" s="12"/>
      <c r="U92" s="12"/>
      <c r="V92" s="11"/>
      <c r="W92" s="13"/>
      <c r="X92" s="12"/>
      <c r="Y92" s="14"/>
      <c r="Z92" s="1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</row>
    <row r="93" spans="1:39" x14ac:dyDescent="0.2">
      <c r="A93" s="5" t="s">
        <v>333</v>
      </c>
      <c r="B93" s="5" t="s">
        <v>235</v>
      </c>
      <c r="C93" s="5" t="s">
        <v>331</v>
      </c>
      <c r="D93" s="5" t="s">
        <v>331</v>
      </c>
      <c r="E93" s="6" t="s">
        <v>316</v>
      </c>
      <c r="F93" s="6" t="s">
        <v>317</v>
      </c>
      <c r="G93" s="5" t="s">
        <v>318</v>
      </c>
      <c r="H93" s="7" t="s">
        <v>331</v>
      </c>
      <c r="I93" s="6" t="s">
        <v>18</v>
      </c>
      <c r="J93" s="8">
        <f>IFERROR(VLOOKUP(A93,[1]Hoja2!$A$2:$T$299,20,FALSE),"")</f>
        <v>40</v>
      </c>
      <c r="K93" s="8" t="e">
        <f>#VALUE!</f>
        <v>#VALUE!</v>
      </c>
      <c r="M93" s="4"/>
      <c r="N93" s="4"/>
      <c r="O93" s="4"/>
      <c r="P93" s="11"/>
      <c r="Q93" s="11"/>
      <c r="R93" s="11"/>
      <c r="S93" s="11"/>
      <c r="T93" s="12"/>
      <c r="U93" s="12"/>
      <c r="V93" s="11"/>
      <c r="W93" s="13"/>
      <c r="X93" s="12"/>
      <c r="Y93" s="14"/>
      <c r="Z93" s="1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</row>
    <row r="94" spans="1:39" x14ac:dyDescent="0.2">
      <c r="A94" s="5" t="s">
        <v>334</v>
      </c>
      <c r="B94" s="5" t="s">
        <v>235</v>
      </c>
      <c r="C94" s="5" t="s">
        <v>335</v>
      </c>
      <c r="D94" s="5" t="s">
        <v>335</v>
      </c>
      <c r="E94" s="6" t="s">
        <v>316</v>
      </c>
      <c r="F94" s="6" t="s">
        <v>317</v>
      </c>
      <c r="G94" s="5" t="s">
        <v>318</v>
      </c>
      <c r="H94" s="7" t="s">
        <v>97</v>
      </c>
      <c r="I94" s="6" t="s">
        <v>37</v>
      </c>
      <c r="J94" s="8">
        <f>IFERROR(VLOOKUP(A94,[1]Hoja2!$A$2:$T$299,20,FALSE),"")</f>
        <v>40</v>
      </c>
      <c r="K94" s="8" t="e">
        <f>#VALUE!</f>
        <v>#VALUE!</v>
      </c>
      <c r="M94" s="4"/>
      <c r="N94" s="4"/>
      <c r="O94" s="4"/>
      <c r="P94" s="11"/>
      <c r="Q94" s="11"/>
      <c r="R94" s="11"/>
      <c r="S94" s="11"/>
      <c r="T94" s="12"/>
      <c r="U94" s="12"/>
      <c r="V94" s="11"/>
      <c r="W94" s="13"/>
      <c r="X94" s="12"/>
      <c r="Y94" s="14"/>
      <c r="Z94" s="1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</row>
    <row r="95" spans="1:39" x14ac:dyDescent="0.2">
      <c r="A95" s="5" t="s">
        <v>336</v>
      </c>
      <c r="B95" s="5" t="s">
        <v>235</v>
      </c>
      <c r="C95" s="5" t="s">
        <v>335</v>
      </c>
      <c r="D95" s="5" t="s">
        <v>335</v>
      </c>
      <c r="E95" s="6" t="s">
        <v>316</v>
      </c>
      <c r="F95" s="6" t="s">
        <v>317</v>
      </c>
      <c r="G95" s="5" t="s">
        <v>318</v>
      </c>
      <c r="H95" s="7" t="s">
        <v>232</v>
      </c>
      <c r="I95" s="6" t="s">
        <v>18</v>
      </c>
      <c r="J95" s="8">
        <f>IFERROR(VLOOKUP(A95,[1]Hoja2!$A$2:$T$299,20,FALSE),"")</f>
        <v>40</v>
      </c>
      <c r="K95" s="8" t="e">
        <f>#VALUE!</f>
        <v>#VALUE!</v>
      </c>
      <c r="M95" s="4"/>
      <c r="N95" s="4"/>
      <c r="O95" s="4"/>
      <c r="P95" s="11"/>
      <c r="Q95" s="11"/>
      <c r="R95" s="11"/>
      <c r="S95" s="11"/>
      <c r="T95" s="12"/>
      <c r="U95" s="12"/>
      <c r="V95" s="11"/>
      <c r="W95" s="13"/>
      <c r="X95" s="12"/>
      <c r="Y95" s="14"/>
      <c r="Z95" s="1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</row>
    <row r="96" spans="1:39" x14ac:dyDescent="0.2">
      <c r="A96" s="5" t="s">
        <v>337</v>
      </c>
      <c r="B96" s="5" t="s">
        <v>235</v>
      </c>
      <c r="C96" s="5" t="s">
        <v>335</v>
      </c>
      <c r="D96" s="5" t="s">
        <v>335</v>
      </c>
      <c r="E96" s="6" t="s">
        <v>316</v>
      </c>
      <c r="F96" s="6" t="s">
        <v>317</v>
      </c>
      <c r="G96" s="5" t="s">
        <v>318</v>
      </c>
      <c r="H96" s="7" t="s">
        <v>335</v>
      </c>
      <c r="I96" s="6" t="s">
        <v>18</v>
      </c>
      <c r="J96" s="8">
        <f>IFERROR(VLOOKUP(A96,[1]Hoja2!$A$2:$T$299,20,FALSE),"")</f>
        <v>23</v>
      </c>
      <c r="K96" s="8" t="e">
        <f>#VALUE!</f>
        <v>#VALUE!</v>
      </c>
      <c r="M96" s="4"/>
      <c r="N96" s="4"/>
      <c r="O96" s="4"/>
      <c r="P96" s="11"/>
      <c r="Q96" s="11"/>
      <c r="R96" s="11"/>
      <c r="S96" s="11"/>
      <c r="T96" s="12"/>
      <c r="U96" s="12"/>
      <c r="V96" s="11"/>
      <c r="W96" s="13"/>
      <c r="X96" s="12"/>
      <c r="Y96" s="14"/>
      <c r="Z96" s="1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</row>
    <row r="97" spans="1:39" x14ac:dyDescent="0.2">
      <c r="A97" s="5" t="s">
        <v>338</v>
      </c>
      <c r="B97" s="5" t="s">
        <v>235</v>
      </c>
      <c r="C97" s="5" t="s">
        <v>315</v>
      </c>
      <c r="D97" s="5" t="s">
        <v>315</v>
      </c>
      <c r="E97" s="6" t="s">
        <v>316</v>
      </c>
      <c r="F97" s="6" t="s">
        <v>317</v>
      </c>
      <c r="G97" s="5" t="s">
        <v>318</v>
      </c>
      <c r="H97" s="7" t="s">
        <v>339</v>
      </c>
      <c r="I97" s="6" t="s">
        <v>18</v>
      </c>
      <c r="J97" s="8">
        <f>IFERROR(VLOOKUP(A97,[1]Hoja2!$A$2:$T$299,20,FALSE),"")</f>
        <v>91</v>
      </c>
      <c r="K97" s="8" t="e">
        <f>#VALUE!</f>
        <v>#VALUE!</v>
      </c>
      <c r="M97" s="4"/>
      <c r="N97" s="4"/>
      <c r="O97" s="4"/>
      <c r="P97" s="11"/>
      <c r="Q97" s="11"/>
      <c r="R97" s="11"/>
      <c r="S97" s="11"/>
      <c r="T97" s="12"/>
      <c r="U97" s="12"/>
      <c r="V97" s="11"/>
      <c r="W97" s="13"/>
      <c r="X97" s="12"/>
      <c r="Y97" s="14"/>
      <c r="Z97" s="1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</row>
    <row r="98" spans="1:39" x14ac:dyDescent="0.2">
      <c r="A98" s="5" t="s">
        <v>340</v>
      </c>
      <c r="B98" s="5" t="s">
        <v>235</v>
      </c>
      <c r="C98" s="5" t="s">
        <v>315</v>
      </c>
      <c r="D98" s="5" t="s">
        <v>315</v>
      </c>
      <c r="E98" s="6" t="s">
        <v>316</v>
      </c>
      <c r="F98" s="6" t="s">
        <v>317</v>
      </c>
      <c r="G98" s="5" t="s">
        <v>318</v>
      </c>
      <c r="H98" s="7" t="s">
        <v>341</v>
      </c>
      <c r="I98" s="6" t="s">
        <v>18</v>
      </c>
      <c r="J98" s="8">
        <f>IFERROR(VLOOKUP(A98,[1]Hoja2!$A$2:$T$299,20,FALSE),"")</f>
        <v>77</v>
      </c>
      <c r="K98" s="8" t="e">
        <f>#VALUE!</f>
        <v>#VALUE!</v>
      </c>
      <c r="M98" s="4"/>
      <c r="N98" s="4"/>
      <c r="O98" s="4"/>
      <c r="P98" s="11"/>
      <c r="Q98" s="11"/>
      <c r="R98" s="11"/>
      <c r="S98" s="11"/>
      <c r="T98" s="12"/>
      <c r="U98" s="12"/>
      <c r="V98" s="11"/>
      <c r="W98" s="13"/>
      <c r="X98" s="12"/>
      <c r="Y98" s="14"/>
      <c r="Z98" s="1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</row>
    <row r="99" spans="1:39" x14ac:dyDescent="0.2">
      <c r="A99" s="7" t="s">
        <v>342</v>
      </c>
      <c r="B99" s="7" t="s">
        <v>235</v>
      </c>
      <c r="C99" s="7" t="s">
        <v>343</v>
      </c>
      <c r="D99" s="7" t="s">
        <v>344</v>
      </c>
      <c r="E99" s="6" t="s">
        <v>309</v>
      </c>
      <c r="F99" s="23" t="s">
        <v>345</v>
      </c>
      <c r="G99" s="5" t="s">
        <v>346</v>
      </c>
      <c r="H99" s="7" t="s">
        <v>347</v>
      </c>
      <c r="I99" s="23" t="s">
        <v>18</v>
      </c>
      <c r="J99" s="24">
        <f>IFERROR(VLOOKUP(A99,[1]Hoja2!$A$2:$T$299,20,FALSE),"")</f>
        <v>60</v>
      </c>
      <c r="K99" s="24" t="e">
        <f>#VALUE!</f>
        <v>#VALUE!</v>
      </c>
      <c r="M99" s="4"/>
      <c r="N99" s="4"/>
      <c r="O99" s="4"/>
      <c r="P99" s="13"/>
      <c r="Q99" s="13"/>
      <c r="R99" s="13"/>
      <c r="S99" s="13"/>
      <c r="T99" s="12"/>
      <c r="U99" s="25"/>
      <c r="V99" s="11"/>
      <c r="W99" s="13"/>
      <c r="X99" s="25"/>
      <c r="Y99" s="26"/>
      <c r="Z99" s="26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</row>
    <row r="100" spans="1:39" x14ac:dyDescent="0.2">
      <c r="A100" s="7" t="s">
        <v>348</v>
      </c>
      <c r="B100" s="7" t="s">
        <v>235</v>
      </c>
      <c r="C100" s="7" t="s">
        <v>343</v>
      </c>
      <c r="D100" s="7" t="s">
        <v>349</v>
      </c>
      <c r="E100" s="6" t="s">
        <v>309</v>
      </c>
      <c r="F100" s="23" t="s">
        <v>345</v>
      </c>
      <c r="G100" s="5" t="s">
        <v>346</v>
      </c>
      <c r="H100" s="7" t="s">
        <v>350</v>
      </c>
      <c r="I100" s="23" t="s">
        <v>18</v>
      </c>
      <c r="J100" s="24">
        <v>60</v>
      </c>
      <c r="K100" s="24" t="e">
        <f>#VALUE!</f>
        <v>#VALUE!</v>
      </c>
      <c r="M100" s="4"/>
      <c r="N100" s="4"/>
      <c r="O100" s="4"/>
      <c r="P100" s="13"/>
      <c r="Q100" s="13"/>
      <c r="R100" s="13"/>
      <c r="S100" s="13"/>
      <c r="T100" s="12"/>
      <c r="U100" s="25"/>
      <c r="V100" s="11"/>
      <c r="W100" s="13"/>
      <c r="X100" s="25"/>
      <c r="Y100" s="26"/>
      <c r="Z100" s="26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</row>
    <row r="101" spans="1:39" x14ac:dyDescent="0.2">
      <c r="A101" s="7" t="s">
        <v>351</v>
      </c>
      <c r="B101" s="7" t="s">
        <v>235</v>
      </c>
      <c r="C101" s="7" t="s">
        <v>343</v>
      </c>
      <c r="D101" s="7" t="s">
        <v>349</v>
      </c>
      <c r="E101" s="6" t="s">
        <v>309</v>
      </c>
      <c r="F101" s="23" t="s">
        <v>345</v>
      </c>
      <c r="G101" s="5" t="s">
        <v>346</v>
      </c>
      <c r="H101" s="7" t="s">
        <v>352</v>
      </c>
      <c r="I101" s="23" t="s">
        <v>148</v>
      </c>
      <c r="J101" s="24">
        <f>IFERROR(VLOOKUP(A101,[1]Hoja2!$A$2:$T$299,20,FALSE),"")</f>
        <v>60</v>
      </c>
      <c r="K101" s="24" t="e">
        <f>#VALUE!</f>
        <v>#VALUE!</v>
      </c>
      <c r="M101" s="4"/>
      <c r="N101" s="4"/>
      <c r="O101" s="4"/>
      <c r="P101" s="13"/>
      <c r="Q101" s="13"/>
      <c r="R101" s="13"/>
      <c r="S101" s="13"/>
      <c r="T101" s="12"/>
      <c r="U101" s="25"/>
      <c r="V101" s="11"/>
      <c r="W101" s="13"/>
      <c r="X101" s="25"/>
      <c r="Y101" s="26"/>
      <c r="Z101" s="26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</row>
    <row r="102" spans="1:39" x14ac:dyDescent="0.2">
      <c r="A102" s="7" t="s">
        <v>353</v>
      </c>
      <c r="B102" s="7" t="s">
        <v>235</v>
      </c>
      <c r="C102" s="7" t="s">
        <v>343</v>
      </c>
      <c r="D102" s="7" t="s">
        <v>349</v>
      </c>
      <c r="E102" s="6" t="s">
        <v>309</v>
      </c>
      <c r="F102" s="23" t="s">
        <v>345</v>
      </c>
      <c r="G102" s="5" t="s">
        <v>346</v>
      </c>
      <c r="H102" s="7" t="s">
        <v>354</v>
      </c>
      <c r="I102" s="23" t="s">
        <v>18</v>
      </c>
      <c r="J102" s="24">
        <f>IFERROR(VLOOKUP(A102,[1]Hoja2!$A$2:$T$299,20,FALSE),"")</f>
        <v>69</v>
      </c>
      <c r="K102" s="24" t="e">
        <f>#VALUE!</f>
        <v>#VALUE!</v>
      </c>
      <c r="M102" s="4"/>
      <c r="N102" s="4"/>
      <c r="O102" s="4"/>
      <c r="P102" s="13"/>
      <c r="Q102" s="13"/>
      <c r="R102" s="13"/>
      <c r="S102" s="13"/>
      <c r="T102" s="12"/>
      <c r="U102" s="25"/>
      <c r="V102" s="11"/>
      <c r="W102" s="13"/>
      <c r="X102" s="25"/>
      <c r="Y102" s="26"/>
      <c r="Z102" s="26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</row>
    <row r="103" spans="1:39" x14ac:dyDescent="0.2">
      <c r="A103" s="5" t="s">
        <v>355</v>
      </c>
      <c r="B103" s="5" t="s">
        <v>235</v>
      </c>
      <c r="C103" s="5" t="s">
        <v>356</v>
      </c>
      <c r="D103" s="5" t="s">
        <v>357</v>
      </c>
      <c r="E103" s="6" t="s">
        <v>358</v>
      </c>
      <c r="F103" s="6" t="s">
        <v>359</v>
      </c>
      <c r="G103" s="5" t="s">
        <v>360</v>
      </c>
      <c r="H103" s="7" t="s">
        <v>361</v>
      </c>
      <c r="I103" s="6" t="s">
        <v>18</v>
      </c>
      <c r="J103" s="8">
        <f>IFERROR(VLOOKUP(A103,[1]Hoja2!$A$2:$T$299,20,FALSE),"")</f>
        <v>300</v>
      </c>
      <c r="K103" s="8" t="e">
        <f>#VALUE!</f>
        <v>#VALUE!</v>
      </c>
      <c r="M103" s="4"/>
      <c r="N103" s="4"/>
      <c r="O103" s="4"/>
      <c r="P103" s="11"/>
      <c r="Q103" s="11"/>
      <c r="R103" s="11"/>
      <c r="S103" s="11"/>
      <c r="T103" s="12"/>
      <c r="U103" s="12"/>
      <c r="V103" s="11"/>
      <c r="W103" s="13"/>
      <c r="X103" s="12"/>
      <c r="Y103" s="14"/>
      <c r="Z103" s="1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</row>
    <row r="104" spans="1:39" x14ac:dyDescent="0.2">
      <c r="A104" s="5" t="s">
        <v>362</v>
      </c>
      <c r="B104" s="5" t="s">
        <v>235</v>
      </c>
      <c r="C104" s="5" t="s">
        <v>363</v>
      </c>
      <c r="D104" s="5" t="s">
        <v>363</v>
      </c>
      <c r="E104" s="6" t="s">
        <v>358</v>
      </c>
      <c r="F104" s="6" t="s">
        <v>359</v>
      </c>
      <c r="G104" s="5" t="s">
        <v>360</v>
      </c>
      <c r="H104" s="7" t="s">
        <v>364</v>
      </c>
      <c r="I104" s="6" t="s">
        <v>157</v>
      </c>
      <c r="J104" s="8">
        <v>49</v>
      </c>
      <c r="K104" s="8" t="e">
        <f>#VALUE!</f>
        <v>#VALUE!</v>
      </c>
      <c r="M104" s="4"/>
      <c r="N104" s="4"/>
      <c r="O104" s="4"/>
      <c r="P104" s="11"/>
      <c r="Q104" s="11"/>
      <c r="R104" s="11"/>
      <c r="S104" s="11"/>
      <c r="T104" s="12"/>
      <c r="U104" s="12"/>
      <c r="V104" s="11"/>
      <c r="W104" s="13"/>
      <c r="X104" s="12"/>
      <c r="Y104" s="14"/>
      <c r="Z104" s="1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</row>
    <row r="105" spans="1:39" x14ac:dyDescent="0.2">
      <c r="A105" s="5" t="s">
        <v>365</v>
      </c>
      <c r="B105" s="5" t="s">
        <v>235</v>
      </c>
      <c r="C105" s="5" t="s">
        <v>363</v>
      </c>
      <c r="D105" s="5" t="s">
        <v>363</v>
      </c>
      <c r="E105" s="6" t="s">
        <v>358</v>
      </c>
      <c r="F105" s="6" t="s">
        <v>359</v>
      </c>
      <c r="G105" s="5" t="s">
        <v>360</v>
      </c>
      <c r="H105" s="7" t="s">
        <v>366</v>
      </c>
      <c r="I105" s="6" t="s">
        <v>148</v>
      </c>
      <c r="J105" s="8">
        <f>IFERROR(VLOOKUP(A105,[1]Hoja2!$A$2:$T$299,20,FALSE),"")</f>
        <v>49</v>
      </c>
      <c r="K105" s="8" t="e">
        <f>#VALUE!</f>
        <v>#VALUE!</v>
      </c>
      <c r="M105" s="4"/>
      <c r="N105" s="4"/>
      <c r="O105" s="4"/>
      <c r="P105" s="11"/>
      <c r="Q105" s="11"/>
      <c r="R105" s="11"/>
      <c r="S105" s="11"/>
      <c r="T105" s="12"/>
      <c r="U105" s="12"/>
      <c r="V105" s="11"/>
      <c r="W105" s="13"/>
      <c r="X105" s="12"/>
      <c r="Y105" s="14"/>
      <c r="Z105" s="1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</row>
    <row r="106" spans="1:39" x14ac:dyDescent="0.2">
      <c r="A106" s="27" t="s">
        <v>367</v>
      </c>
      <c r="B106" s="5" t="s">
        <v>235</v>
      </c>
      <c r="C106" s="5" t="s">
        <v>363</v>
      </c>
      <c r="D106" s="5" t="s">
        <v>368</v>
      </c>
      <c r="E106" s="6" t="s">
        <v>358</v>
      </c>
      <c r="F106" s="8" t="s">
        <v>359</v>
      </c>
      <c r="G106" s="5"/>
      <c r="H106" s="7" t="s">
        <v>368</v>
      </c>
      <c r="I106" s="6" t="s">
        <v>18</v>
      </c>
      <c r="J106" s="8"/>
      <c r="K106" s="8">
        <v>0</v>
      </c>
      <c r="M106" s="4"/>
      <c r="N106" s="4"/>
      <c r="O106" s="4"/>
      <c r="P106" s="28"/>
      <c r="Q106" s="11"/>
      <c r="R106" s="11"/>
      <c r="S106" s="11"/>
      <c r="T106" s="12"/>
      <c r="U106" s="14"/>
      <c r="V106" s="11"/>
      <c r="W106" s="13"/>
      <c r="X106" s="12"/>
      <c r="Y106" s="14"/>
      <c r="Z106" s="1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</row>
    <row r="107" spans="1:39" x14ac:dyDescent="0.2">
      <c r="A107" s="5" t="s">
        <v>369</v>
      </c>
      <c r="B107" s="5" t="s">
        <v>235</v>
      </c>
      <c r="C107" s="5" t="s">
        <v>356</v>
      </c>
      <c r="D107" s="5" t="s">
        <v>357</v>
      </c>
      <c r="E107" s="6" t="s">
        <v>370</v>
      </c>
      <c r="F107" s="6" t="s">
        <v>359</v>
      </c>
      <c r="G107" s="5" t="s">
        <v>360</v>
      </c>
      <c r="H107" s="7" t="s">
        <v>371</v>
      </c>
      <c r="I107" s="6" t="s">
        <v>18</v>
      </c>
      <c r="J107" s="8">
        <f>IFERROR(VLOOKUP(A107,[1]Hoja2!$A$2:$T$299,20,FALSE),"")</f>
        <v>115</v>
      </c>
      <c r="K107" s="8" t="e">
        <f>#VALUE!</f>
        <v>#VALUE!</v>
      </c>
      <c r="M107" s="4"/>
      <c r="N107" s="4"/>
      <c r="O107" s="4"/>
      <c r="P107" s="11"/>
      <c r="Q107" s="11"/>
      <c r="R107" s="11"/>
      <c r="S107" s="11"/>
      <c r="T107" s="12"/>
      <c r="U107" s="12"/>
      <c r="V107" s="11"/>
      <c r="W107" s="13"/>
      <c r="X107" s="12"/>
      <c r="Y107" s="14"/>
      <c r="Z107" s="1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</row>
    <row r="108" spans="1:39" x14ac:dyDescent="0.2">
      <c r="A108" s="5" t="s">
        <v>372</v>
      </c>
      <c r="B108" s="5" t="s">
        <v>235</v>
      </c>
      <c r="C108" s="5" t="s">
        <v>373</v>
      </c>
      <c r="D108" s="5" t="s">
        <v>373</v>
      </c>
      <c r="E108" s="6" t="s">
        <v>374</v>
      </c>
      <c r="F108" s="6" t="s">
        <v>375</v>
      </c>
      <c r="G108" s="5" t="s">
        <v>373</v>
      </c>
      <c r="H108" s="7" t="s">
        <v>376</v>
      </c>
      <c r="I108" s="6" t="s">
        <v>18</v>
      </c>
      <c r="J108" s="8">
        <f>IFERROR(VLOOKUP(A108,[1]Hoja2!$A$2:$T$299,20,FALSE),"")</f>
        <v>14</v>
      </c>
      <c r="K108" s="8" t="e">
        <f>#VALUE!</f>
        <v>#VALUE!</v>
      </c>
      <c r="M108" s="4"/>
      <c r="N108" s="4"/>
      <c r="O108" s="4"/>
      <c r="P108" s="11"/>
      <c r="Q108" s="11"/>
      <c r="R108" s="11"/>
      <c r="S108" s="11"/>
      <c r="T108" s="12"/>
      <c r="U108" s="12"/>
      <c r="V108" s="11"/>
      <c r="W108" s="13"/>
      <c r="X108" s="12"/>
      <c r="Y108" s="14"/>
      <c r="Z108" s="1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</row>
    <row r="109" spans="1:39" x14ac:dyDescent="0.2">
      <c r="A109" s="5" t="s">
        <v>377</v>
      </c>
      <c r="B109" s="5" t="s">
        <v>235</v>
      </c>
      <c r="C109" s="5" t="s">
        <v>373</v>
      </c>
      <c r="D109" s="5" t="s">
        <v>373</v>
      </c>
      <c r="E109" s="6" t="s">
        <v>374</v>
      </c>
      <c r="F109" s="6" t="s">
        <v>375</v>
      </c>
      <c r="G109" s="5" t="s">
        <v>373</v>
      </c>
      <c r="H109" s="7" t="s">
        <v>378</v>
      </c>
      <c r="I109" s="6" t="s">
        <v>18</v>
      </c>
      <c r="J109" s="8">
        <f>IFERROR(VLOOKUP(A109,[1]Hoja2!$A$2:$T$299,20,FALSE),"")</f>
        <v>15</v>
      </c>
      <c r="K109" s="8" t="e">
        <f>#VALUE!</f>
        <v>#VALUE!</v>
      </c>
      <c r="M109" s="4"/>
      <c r="N109" s="4"/>
      <c r="O109" s="4"/>
      <c r="P109" s="11"/>
      <c r="Q109" s="11"/>
      <c r="R109" s="11"/>
      <c r="S109" s="11"/>
      <c r="T109" s="12"/>
      <c r="U109" s="12"/>
      <c r="V109" s="11"/>
      <c r="W109" s="13"/>
      <c r="X109" s="12"/>
      <c r="Y109" s="14"/>
      <c r="Z109" s="1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</row>
    <row r="110" spans="1:39" x14ac:dyDescent="0.2">
      <c r="A110" s="5" t="s">
        <v>379</v>
      </c>
      <c r="B110" s="5" t="s">
        <v>235</v>
      </c>
      <c r="C110" s="5" t="s">
        <v>373</v>
      </c>
      <c r="D110" s="5" t="s">
        <v>373</v>
      </c>
      <c r="E110" s="6" t="s">
        <v>374</v>
      </c>
      <c r="F110" s="6" t="s">
        <v>375</v>
      </c>
      <c r="G110" s="5" t="s">
        <v>373</v>
      </c>
      <c r="H110" s="7" t="s">
        <v>380</v>
      </c>
      <c r="I110" s="6" t="s">
        <v>18</v>
      </c>
      <c r="J110" s="8">
        <f>IFERROR(VLOOKUP(A110,[1]Hoja2!$A$2:$T$299,20,FALSE),"")</f>
        <v>13</v>
      </c>
      <c r="K110" s="8" t="e">
        <f>#VALUE!</f>
        <v>#VALUE!</v>
      </c>
      <c r="M110" s="4"/>
      <c r="N110" s="4"/>
      <c r="O110" s="4"/>
      <c r="P110" s="11"/>
      <c r="Q110" s="11"/>
      <c r="R110" s="11"/>
      <c r="S110" s="11"/>
      <c r="T110" s="12"/>
      <c r="U110" s="12"/>
      <c r="V110" s="11"/>
      <c r="W110" s="13"/>
      <c r="X110" s="12"/>
      <c r="Y110" s="14"/>
      <c r="Z110" s="1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</row>
    <row r="111" spans="1:39" x14ac:dyDescent="0.2">
      <c r="A111" s="5" t="s">
        <v>381</v>
      </c>
      <c r="B111" s="5" t="s">
        <v>235</v>
      </c>
      <c r="C111" s="5" t="s">
        <v>373</v>
      </c>
      <c r="D111" s="5" t="s">
        <v>373</v>
      </c>
      <c r="E111" s="6" t="s">
        <v>374</v>
      </c>
      <c r="F111" s="6" t="s">
        <v>375</v>
      </c>
      <c r="G111" s="5" t="s">
        <v>373</v>
      </c>
      <c r="H111" s="7" t="s">
        <v>382</v>
      </c>
      <c r="I111" s="6" t="s">
        <v>18</v>
      </c>
      <c r="J111" s="8">
        <f>IFERROR(VLOOKUP(A111,[1]Hoja2!$A$2:$T$299,20,FALSE),"")</f>
        <v>16</v>
      </c>
      <c r="K111" s="8" t="e">
        <f>#VALUE!</f>
        <v>#VALUE!</v>
      </c>
      <c r="M111" s="4"/>
      <c r="N111" s="4"/>
      <c r="O111" s="4"/>
      <c r="P111" s="11"/>
      <c r="Q111" s="11"/>
      <c r="R111" s="11"/>
      <c r="S111" s="11"/>
      <c r="T111" s="12"/>
      <c r="U111" s="12"/>
      <c r="V111" s="11"/>
      <c r="W111" s="13"/>
      <c r="X111" s="12"/>
      <c r="Y111" s="14"/>
      <c r="Z111" s="1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</row>
    <row r="112" spans="1:39" x14ac:dyDescent="0.2">
      <c r="A112" s="5" t="s">
        <v>383</v>
      </c>
      <c r="B112" s="5" t="s">
        <v>235</v>
      </c>
      <c r="C112" s="5" t="s">
        <v>373</v>
      </c>
      <c r="D112" s="5" t="s">
        <v>373</v>
      </c>
      <c r="E112" s="6" t="s">
        <v>374</v>
      </c>
      <c r="F112" s="6" t="s">
        <v>375</v>
      </c>
      <c r="G112" s="5" t="s">
        <v>373</v>
      </c>
      <c r="H112" s="7" t="s">
        <v>384</v>
      </c>
      <c r="I112" s="6" t="s">
        <v>53</v>
      </c>
      <c r="J112" s="8">
        <f>IFERROR(VLOOKUP(A112,[1]Hoja2!$A$2:$T$299,20,FALSE),"")</f>
        <v>14</v>
      </c>
      <c r="K112" s="8" t="e">
        <f>#VALUE!</f>
        <v>#VALUE!</v>
      </c>
      <c r="M112" s="4"/>
      <c r="N112" s="4"/>
      <c r="O112" s="4"/>
      <c r="P112" s="11"/>
      <c r="Q112" s="11"/>
      <c r="R112" s="11"/>
      <c r="S112" s="11"/>
      <c r="T112" s="12"/>
      <c r="U112" s="12"/>
      <c r="V112" s="11"/>
      <c r="W112" s="13"/>
      <c r="X112" s="12"/>
      <c r="Y112" s="14"/>
      <c r="Z112" s="1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</row>
    <row r="113" spans="1:39" x14ac:dyDescent="0.2">
      <c r="A113" s="5" t="s">
        <v>385</v>
      </c>
      <c r="B113" s="5" t="s">
        <v>235</v>
      </c>
      <c r="C113" s="5" t="s">
        <v>373</v>
      </c>
      <c r="D113" s="5" t="s">
        <v>373</v>
      </c>
      <c r="E113" s="6" t="s">
        <v>374</v>
      </c>
      <c r="F113" s="6" t="s">
        <v>375</v>
      </c>
      <c r="G113" s="5" t="s">
        <v>373</v>
      </c>
      <c r="H113" s="7" t="s">
        <v>386</v>
      </c>
      <c r="I113" s="6" t="s">
        <v>18</v>
      </c>
      <c r="J113" s="8">
        <f>IFERROR(VLOOKUP(A113,[1]Hoja2!$A$2:$T$299,20,FALSE),"")</f>
        <v>11</v>
      </c>
      <c r="K113" s="8" t="e">
        <f>#VALUE!</f>
        <v>#VALUE!</v>
      </c>
      <c r="M113" s="4"/>
      <c r="N113" s="4"/>
      <c r="O113" s="4"/>
      <c r="P113" s="11"/>
      <c r="Q113" s="11"/>
      <c r="R113" s="11"/>
      <c r="S113" s="11"/>
      <c r="T113" s="12"/>
      <c r="U113" s="12"/>
      <c r="V113" s="11"/>
      <c r="W113" s="13"/>
      <c r="X113" s="12"/>
      <c r="Y113" s="14"/>
      <c r="Z113" s="1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</row>
    <row r="114" spans="1:39" x14ac:dyDescent="0.2">
      <c r="A114" s="5" t="s">
        <v>387</v>
      </c>
      <c r="B114" s="5" t="s">
        <v>235</v>
      </c>
      <c r="C114" s="5" t="s">
        <v>373</v>
      </c>
      <c r="D114" s="5" t="s">
        <v>373</v>
      </c>
      <c r="E114" s="6" t="s">
        <v>374</v>
      </c>
      <c r="F114" s="6" t="s">
        <v>375</v>
      </c>
      <c r="G114" s="5" t="s">
        <v>373</v>
      </c>
      <c r="H114" s="7" t="s">
        <v>388</v>
      </c>
      <c r="I114" s="6" t="s">
        <v>18</v>
      </c>
      <c r="J114" s="8">
        <f>IFERROR(VLOOKUP(A114,[1]Hoja2!$A$2:$T$299,20,FALSE),"")</f>
        <v>13</v>
      </c>
      <c r="K114" s="8" t="e">
        <f>#VALUE!</f>
        <v>#VALUE!</v>
      </c>
      <c r="M114" s="4"/>
      <c r="N114" s="4"/>
      <c r="O114" s="4"/>
      <c r="P114" s="11"/>
      <c r="Q114" s="11"/>
      <c r="R114" s="11"/>
      <c r="S114" s="11"/>
      <c r="T114" s="12"/>
      <c r="U114" s="12"/>
      <c r="V114" s="11"/>
      <c r="W114" s="13"/>
      <c r="X114" s="12"/>
      <c r="Y114" s="14"/>
      <c r="Z114" s="1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</row>
    <row r="115" spans="1:39" x14ac:dyDescent="0.2">
      <c r="A115" s="5" t="s">
        <v>389</v>
      </c>
      <c r="B115" s="5" t="s">
        <v>235</v>
      </c>
      <c r="C115" s="5" t="s">
        <v>373</v>
      </c>
      <c r="D115" s="5" t="s">
        <v>390</v>
      </c>
      <c r="E115" s="6" t="s">
        <v>374</v>
      </c>
      <c r="F115" s="6" t="s">
        <v>375</v>
      </c>
      <c r="G115" s="5" t="s">
        <v>373</v>
      </c>
      <c r="H115" s="7" t="s">
        <v>391</v>
      </c>
      <c r="I115" s="6" t="s">
        <v>18</v>
      </c>
      <c r="J115" s="8">
        <f>IFERROR(VLOOKUP(A115,[1]Hoja2!$A$2:$T$299,20,FALSE),"")</f>
        <v>13</v>
      </c>
      <c r="K115" s="8" t="e">
        <f>#VALUE!</f>
        <v>#VALUE!</v>
      </c>
      <c r="M115" s="4"/>
      <c r="N115" s="4"/>
      <c r="O115" s="4"/>
      <c r="P115" s="11"/>
      <c r="Q115" s="11"/>
      <c r="R115" s="11"/>
      <c r="S115" s="11"/>
      <c r="T115" s="12"/>
      <c r="U115" s="12"/>
      <c r="V115" s="11"/>
      <c r="W115" s="13"/>
      <c r="X115" s="12"/>
      <c r="Y115" s="14"/>
      <c r="Z115" s="1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</row>
    <row r="116" spans="1:39" x14ac:dyDescent="0.2">
      <c r="A116" s="5" t="s">
        <v>392</v>
      </c>
      <c r="B116" s="5" t="s">
        <v>235</v>
      </c>
      <c r="C116" s="5" t="s">
        <v>373</v>
      </c>
      <c r="D116" s="5" t="s">
        <v>390</v>
      </c>
      <c r="E116" s="6" t="s">
        <v>374</v>
      </c>
      <c r="F116" s="6" t="s">
        <v>375</v>
      </c>
      <c r="G116" s="5" t="s">
        <v>373</v>
      </c>
      <c r="H116" s="7" t="s">
        <v>393</v>
      </c>
      <c r="I116" s="6" t="s">
        <v>18</v>
      </c>
      <c r="J116" s="8">
        <f>IFERROR(VLOOKUP(A116,[1]Hoja2!$A$2:$T$299,20,FALSE),"")</f>
        <v>31</v>
      </c>
      <c r="K116" s="8" t="e">
        <f>#VALUE!</f>
        <v>#VALUE!</v>
      </c>
      <c r="M116" s="4"/>
      <c r="N116" s="4"/>
      <c r="O116" s="4"/>
      <c r="P116" s="11"/>
      <c r="Q116" s="11"/>
      <c r="R116" s="11"/>
      <c r="S116" s="11"/>
      <c r="T116" s="12"/>
      <c r="U116" s="12"/>
      <c r="V116" s="11"/>
      <c r="W116" s="13"/>
      <c r="X116" s="12"/>
      <c r="Y116" s="14"/>
      <c r="Z116" s="1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</row>
    <row r="117" spans="1:39" x14ac:dyDescent="0.2">
      <c r="A117" s="5" t="s">
        <v>394</v>
      </c>
      <c r="B117" s="5" t="s">
        <v>235</v>
      </c>
      <c r="C117" s="5" t="s">
        <v>373</v>
      </c>
      <c r="D117" s="5" t="s">
        <v>395</v>
      </c>
      <c r="E117" s="6" t="s">
        <v>374</v>
      </c>
      <c r="F117" s="6" t="s">
        <v>375</v>
      </c>
      <c r="G117" s="5" t="s">
        <v>373</v>
      </c>
      <c r="H117" s="7" t="s">
        <v>396</v>
      </c>
      <c r="I117" s="6" t="s">
        <v>18</v>
      </c>
      <c r="J117" s="8">
        <f>IFERROR(VLOOKUP(A117,[1]Hoja2!$A$2:$T$299,20,FALSE),"")</f>
        <v>49</v>
      </c>
      <c r="K117" s="8" t="e">
        <f>#VALUE!</f>
        <v>#VALUE!</v>
      </c>
      <c r="M117" s="4"/>
      <c r="N117" s="4"/>
      <c r="O117" s="4"/>
      <c r="P117" s="11"/>
      <c r="Q117" s="11"/>
      <c r="R117" s="11"/>
      <c r="S117" s="11"/>
      <c r="T117" s="12"/>
      <c r="U117" s="12"/>
      <c r="V117" s="11"/>
      <c r="W117" s="13"/>
      <c r="X117" s="12"/>
      <c r="Y117" s="14"/>
      <c r="Z117" s="1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</row>
    <row r="118" spans="1:39" x14ac:dyDescent="0.2">
      <c r="A118" s="19" t="s">
        <v>397</v>
      </c>
      <c r="B118" s="19" t="s">
        <v>235</v>
      </c>
      <c r="C118" s="19" t="s">
        <v>398</v>
      </c>
      <c r="D118" s="19" t="s">
        <v>399</v>
      </c>
      <c r="E118" s="6" t="s">
        <v>400</v>
      </c>
      <c r="F118" s="20" t="s">
        <v>401</v>
      </c>
      <c r="G118" s="5" t="s">
        <v>402</v>
      </c>
      <c r="H118" s="19" t="s">
        <v>403</v>
      </c>
      <c r="I118" s="20" t="s">
        <v>18</v>
      </c>
      <c r="J118" s="20">
        <f>IFERROR(VLOOKUP(A118,[1]Hoja2!$A$2:$T$299,20,FALSE),"")</f>
        <v>124</v>
      </c>
      <c r="K118" s="20" t="e">
        <f>#VALUE!</f>
        <v>#VALUE!</v>
      </c>
      <c r="M118" s="4"/>
      <c r="N118" s="4"/>
      <c r="O118" s="4"/>
      <c r="P118" s="21"/>
      <c r="Q118" s="21"/>
      <c r="R118" s="21"/>
      <c r="S118" s="21"/>
      <c r="T118" s="12"/>
      <c r="U118" s="22"/>
      <c r="V118" s="11"/>
      <c r="W118" s="21"/>
      <c r="X118" s="22"/>
      <c r="Y118" s="22"/>
      <c r="Z118" s="22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</row>
    <row r="119" spans="1:39" x14ac:dyDescent="0.2">
      <c r="A119" s="5" t="s">
        <v>404</v>
      </c>
      <c r="B119" s="5" t="s">
        <v>235</v>
      </c>
      <c r="C119" s="5" t="s">
        <v>398</v>
      </c>
      <c r="D119" s="5" t="s">
        <v>399</v>
      </c>
      <c r="E119" s="6" t="s">
        <v>370</v>
      </c>
      <c r="F119" s="6" t="s">
        <v>401</v>
      </c>
      <c r="G119" s="5" t="s">
        <v>402</v>
      </c>
      <c r="H119" s="7" t="s">
        <v>405</v>
      </c>
      <c r="I119" s="6" t="s">
        <v>18</v>
      </c>
      <c r="J119" s="8">
        <f>IFERROR(VLOOKUP(A119,[1]Hoja2!$A$2:$T$299,20,FALSE),"")</f>
        <v>45</v>
      </c>
      <c r="K119" s="8" t="e">
        <f>#VALUE!</f>
        <v>#VALUE!</v>
      </c>
      <c r="M119" s="4"/>
      <c r="N119" s="4"/>
      <c r="O119" s="4"/>
      <c r="P119" s="11"/>
      <c r="Q119" s="11"/>
      <c r="R119" s="11"/>
      <c r="S119" s="11"/>
      <c r="T119" s="12"/>
      <c r="U119" s="12"/>
      <c r="V119" s="11"/>
      <c r="W119" s="13"/>
      <c r="X119" s="12"/>
      <c r="Y119" s="14"/>
      <c r="Z119" s="1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</row>
    <row r="120" spans="1:39" x14ac:dyDescent="0.2">
      <c r="A120" s="5" t="s">
        <v>406</v>
      </c>
      <c r="B120" s="5" t="s">
        <v>235</v>
      </c>
      <c r="C120" s="5" t="s">
        <v>407</v>
      </c>
      <c r="D120" s="5" t="s">
        <v>407</v>
      </c>
      <c r="E120" s="6" t="s">
        <v>370</v>
      </c>
      <c r="F120" s="6" t="s">
        <v>401</v>
      </c>
      <c r="G120" s="5" t="s">
        <v>402</v>
      </c>
      <c r="H120" s="7" t="s">
        <v>408</v>
      </c>
      <c r="I120" s="6" t="s">
        <v>18</v>
      </c>
      <c r="J120" s="8">
        <f>IFERROR(VLOOKUP(A120,[1]Hoja2!$A$2:$T$299,20,FALSE),"")</f>
        <v>73</v>
      </c>
      <c r="K120" s="8" t="e">
        <f>#VALUE!</f>
        <v>#VALUE!</v>
      </c>
      <c r="M120" s="4"/>
      <c r="N120" s="4"/>
      <c r="O120" s="4"/>
      <c r="P120" s="11"/>
      <c r="Q120" s="11"/>
      <c r="R120" s="11"/>
      <c r="S120" s="11"/>
      <c r="T120" s="12"/>
      <c r="U120" s="12"/>
      <c r="V120" s="11"/>
      <c r="W120" s="13"/>
      <c r="X120" s="12"/>
      <c r="Y120" s="14"/>
      <c r="Z120" s="1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</row>
    <row r="121" spans="1:39" x14ac:dyDescent="0.2">
      <c r="A121" s="5" t="s">
        <v>409</v>
      </c>
      <c r="B121" s="5" t="s">
        <v>235</v>
      </c>
      <c r="C121" s="5" t="s">
        <v>407</v>
      </c>
      <c r="D121" s="5" t="s">
        <v>407</v>
      </c>
      <c r="E121" s="6" t="s">
        <v>370</v>
      </c>
      <c r="F121" s="6" t="s">
        <v>401</v>
      </c>
      <c r="G121" s="5" t="s">
        <v>402</v>
      </c>
      <c r="H121" s="7" t="s">
        <v>410</v>
      </c>
      <c r="I121" s="6" t="s">
        <v>148</v>
      </c>
      <c r="J121" s="8">
        <f>IFERROR(VLOOKUP(A121,[1]Hoja2!$A$2:$T$299,20,FALSE),"")</f>
        <v>59</v>
      </c>
      <c r="K121" s="8" t="e">
        <f>#VALUE!</f>
        <v>#VALUE!</v>
      </c>
      <c r="M121" s="4"/>
      <c r="N121" s="4"/>
      <c r="O121" s="4"/>
      <c r="P121" s="11"/>
      <c r="Q121" s="11"/>
      <c r="R121" s="11"/>
      <c r="S121" s="11"/>
      <c r="T121" s="12"/>
      <c r="U121" s="12"/>
      <c r="V121" s="11"/>
      <c r="W121" s="13"/>
      <c r="X121" s="12"/>
      <c r="Y121" s="14"/>
      <c r="Z121" s="1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</row>
    <row r="122" spans="1:39" x14ac:dyDescent="0.2">
      <c r="A122" s="5" t="s">
        <v>411</v>
      </c>
      <c r="B122" s="5" t="s">
        <v>235</v>
      </c>
      <c r="C122" s="5" t="s">
        <v>407</v>
      </c>
      <c r="D122" s="5" t="s">
        <v>407</v>
      </c>
      <c r="E122" s="6" t="s">
        <v>370</v>
      </c>
      <c r="F122" s="6" t="s">
        <v>401</v>
      </c>
      <c r="G122" s="5" t="s">
        <v>402</v>
      </c>
      <c r="H122" s="7" t="s">
        <v>412</v>
      </c>
      <c r="I122" s="6" t="s">
        <v>18</v>
      </c>
      <c r="J122" s="8">
        <f>IFERROR(VLOOKUP(A122,[1]Hoja2!$A$2:$T$299,20,FALSE),"")</f>
        <v>80</v>
      </c>
      <c r="K122" s="8" t="e">
        <f>#VALUE!</f>
        <v>#VALUE!</v>
      </c>
      <c r="M122" s="4"/>
      <c r="N122" s="4"/>
      <c r="O122" s="4"/>
      <c r="P122" s="11"/>
      <c r="Q122" s="11"/>
      <c r="R122" s="11"/>
      <c r="S122" s="11"/>
      <c r="T122" s="12"/>
      <c r="U122" s="12"/>
      <c r="V122" s="11"/>
      <c r="W122" s="13"/>
      <c r="X122" s="12"/>
      <c r="Y122" s="14"/>
      <c r="Z122" s="1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</row>
    <row r="123" spans="1:39" x14ac:dyDescent="0.2">
      <c r="A123" s="5" t="s">
        <v>413</v>
      </c>
      <c r="B123" s="5" t="s">
        <v>235</v>
      </c>
      <c r="C123" s="5" t="s">
        <v>407</v>
      </c>
      <c r="D123" s="5" t="s">
        <v>407</v>
      </c>
      <c r="E123" s="6" t="s">
        <v>370</v>
      </c>
      <c r="F123" s="6" t="s">
        <v>401</v>
      </c>
      <c r="G123" s="5" t="s">
        <v>402</v>
      </c>
      <c r="H123" s="7" t="s">
        <v>414</v>
      </c>
      <c r="I123" s="6" t="s">
        <v>157</v>
      </c>
      <c r="J123" s="8">
        <v>59</v>
      </c>
      <c r="K123" s="8" t="e">
        <f>#VALUE!</f>
        <v>#VALUE!</v>
      </c>
      <c r="M123" s="4"/>
      <c r="N123" s="4"/>
      <c r="O123" s="4"/>
      <c r="P123" s="11"/>
      <c r="Q123" s="11"/>
      <c r="R123" s="11"/>
      <c r="S123" s="11"/>
      <c r="T123" s="12"/>
      <c r="U123" s="12"/>
      <c r="V123" s="11"/>
      <c r="W123" s="13"/>
      <c r="X123" s="12"/>
      <c r="Y123" s="14"/>
      <c r="Z123" s="1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</row>
    <row r="124" spans="1:39" x14ac:dyDescent="0.2">
      <c r="A124" s="5" t="s">
        <v>415</v>
      </c>
      <c r="B124" s="5" t="s">
        <v>235</v>
      </c>
      <c r="C124" s="5" t="s">
        <v>407</v>
      </c>
      <c r="D124" s="5" t="s">
        <v>407</v>
      </c>
      <c r="E124" s="6" t="s">
        <v>370</v>
      </c>
      <c r="F124" s="6" t="s">
        <v>401</v>
      </c>
      <c r="G124" s="5" t="s">
        <v>402</v>
      </c>
      <c r="H124" s="7" t="s">
        <v>416</v>
      </c>
      <c r="I124" s="6" t="s">
        <v>18</v>
      </c>
      <c r="J124" s="8">
        <f>IFERROR(VLOOKUP(A124,[1]Hoja2!$A$2:$T$299,20,FALSE),"")</f>
        <v>110</v>
      </c>
      <c r="K124" s="8" t="e">
        <f>#VALUE!</f>
        <v>#VALUE!</v>
      </c>
      <c r="M124" s="4"/>
      <c r="N124" s="4"/>
      <c r="O124" s="4"/>
      <c r="P124" s="11"/>
      <c r="Q124" s="11"/>
      <c r="R124" s="11"/>
      <c r="S124" s="11"/>
      <c r="T124" s="12"/>
      <c r="U124" s="12"/>
      <c r="V124" s="11"/>
      <c r="W124" s="13"/>
      <c r="X124" s="12"/>
      <c r="Y124" s="14"/>
      <c r="Z124" s="1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</row>
    <row r="125" spans="1:39" x14ac:dyDescent="0.2">
      <c r="A125" s="5" t="s">
        <v>417</v>
      </c>
      <c r="B125" s="5" t="s">
        <v>235</v>
      </c>
      <c r="C125" s="5" t="s">
        <v>418</v>
      </c>
      <c r="D125" s="5" t="s">
        <v>418</v>
      </c>
      <c r="E125" s="6" t="s">
        <v>419</v>
      </c>
      <c r="F125" s="6" t="s">
        <v>420</v>
      </c>
      <c r="G125" s="5" t="s">
        <v>421</v>
      </c>
      <c r="H125" s="7" t="s">
        <v>422</v>
      </c>
      <c r="I125" s="6" t="s">
        <v>157</v>
      </c>
      <c r="J125" s="8">
        <v>19</v>
      </c>
      <c r="K125" s="8" t="e">
        <f>#VALUE!</f>
        <v>#VALUE!</v>
      </c>
      <c r="M125" s="4"/>
      <c r="N125" s="4"/>
      <c r="O125" s="4"/>
      <c r="P125" s="11"/>
      <c r="Q125" s="11"/>
      <c r="R125" s="11"/>
      <c r="S125" s="11"/>
      <c r="T125" s="12"/>
      <c r="U125" s="12"/>
      <c r="V125" s="11"/>
      <c r="W125" s="13"/>
      <c r="X125" s="12"/>
      <c r="Y125" s="14"/>
      <c r="Z125" s="1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</row>
    <row r="126" spans="1:39" x14ac:dyDescent="0.2">
      <c r="A126" s="5" t="s">
        <v>423</v>
      </c>
      <c r="B126" s="5" t="s">
        <v>235</v>
      </c>
      <c r="C126" s="5" t="s">
        <v>418</v>
      </c>
      <c r="D126" s="5" t="s">
        <v>418</v>
      </c>
      <c r="E126" s="6" t="s">
        <v>419</v>
      </c>
      <c r="F126" s="6" t="s">
        <v>420</v>
      </c>
      <c r="G126" s="5" t="s">
        <v>421</v>
      </c>
      <c r="H126" s="7" t="s">
        <v>424</v>
      </c>
      <c r="I126" s="6" t="s">
        <v>148</v>
      </c>
      <c r="J126" s="8">
        <f>IFERROR(VLOOKUP(A126,[1]Hoja2!$A$2:$T$299,20,FALSE),"")</f>
        <v>19</v>
      </c>
      <c r="K126" s="8" t="e">
        <f>#VALUE!</f>
        <v>#VALUE!</v>
      </c>
      <c r="M126" s="4"/>
      <c r="N126" s="4"/>
      <c r="O126" s="4"/>
      <c r="P126" s="11"/>
      <c r="Q126" s="11"/>
      <c r="R126" s="11"/>
      <c r="S126" s="11"/>
      <c r="T126" s="12"/>
      <c r="U126" s="12"/>
      <c r="V126" s="11"/>
      <c r="W126" s="13"/>
      <c r="X126" s="12"/>
      <c r="Y126" s="14"/>
      <c r="Z126" s="1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</row>
    <row r="127" spans="1:39" x14ac:dyDescent="0.2">
      <c r="A127" s="5" t="s">
        <v>425</v>
      </c>
      <c r="B127" s="5" t="s">
        <v>235</v>
      </c>
      <c r="C127" s="5" t="s">
        <v>418</v>
      </c>
      <c r="D127" s="5" t="s">
        <v>418</v>
      </c>
      <c r="E127" s="6" t="s">
        <v>419</v>
      </c>
      <c r="F127" s="6" t="s">
        <v>420</v>
      </c>
      <c r="G127" s="5" t="s">
        <v>421</v>
      </c>
      <c r="H127" s="7" t="s">
        <v>426</v>
      </c>
      <c r="I127" s="6" t="s">
        <v>37</v>
      </c>
      <c r="J127" s="8">
        <f>IFERROR(VLOOKUP(A127,[1]Hoja2!$A$2:$T$299,20,FALSE),"")</f>
        <v>21</v>
      </c>
      <c r="K127" s="8" t="e">
        <f>#VALUE!</f>
        <v>#VALUE!</v>
      </c>
      <c r="M127" s="4"/>
      <c r="N127" s="4"/>
      <c r="O127" s="4"/>
      <c r="P127" s="11"/>
      <c r="Q127" s="11"/>
      <c r="R127" s="11"/>
      <c r="S127" s="11"/>
      <c r="T127" s="12"/>
      <c r="U127" s="12"/>
      <c r="V127" s="11"/>
      <c r="W127" s="13"/>
      <c r="X127" s="12"/>
      <c r="Y127" s="14"/>
      <c r="Z127" s="1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</row>
    <row r="128" spans="1:39" x14ac:dyDescent="0.2">
      <c r="A128" s="5" t="s">
        <v>427</v>
      </c>
      <c r="B128" s="5" t="s">
        <v>235</v>
      </c>
      <c r="C128" s="5" t="s">
        <v>418</v>
      </c>
      <c r="D128" s="5" t="s">
        <v>418</v>
      </c>
      <c r="E128" s="6" t="s">
        <v>419</v>
      </c>
      <c r="F128" s="6" t="s">
        <v>420</v>
      </c>
      <c r="G128" s="5" t="s">
        <v>421</v>
      </c>
      <c r="H128" s="7" t="s">
        <v>428</v>
      </c>
      <c r="I128" s="6" t="s">
        <v>18</v>
      </c>
      <c r="J128" s="8">
        <f>IFERROR(VLOOKUP(A128,[1]Hoja2!$A$2:$T$299,20,FALSE),"")</f>
        <v>20</v>
      </c>
      <c r="K128" s="8" t="e">
        <f>#VALUE!</f>
        <v>#VALUE!</v>
      </c>
      <c r="M128" s="4"/>
      <c r="N128" s="4"/>
      <c r="O128" s="4"/>
      <c r="P128" s="11"/>
      <c r="Q128" s="11"/>
      <c r="R128" s="11"/>
      <c r="S128" s="11"/>
      <c r="T128" s="12"/>
      <c r="U128" s="12"/>
      <c r="V128" s="11"/>
      <c r="W128" s="13"/>
      <c r="X128" s="12"/>
      <c r="Y128" s="14"/>
      <c r="Z128" s="1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</row>
    <row r="129" spans="1:39" x14ac:dyDescent="0.2">
      <c r="A129" s="5" t="s">
        <v>429</v>
      </c>
      <c r="B129" s="5" t="s">
        <v>235</v>
      </c>
      <c r="C129" s="5" t="s">
        <v>418</v>
      </c>
      <c r="D129" s="5" t="s">
        <v>430</v>
      </c>
      <c r="E129" s="6" t="s">
        <v>419</v>
      </c>
      <c r="F129" s="6" t="s">
        <v>420</v>
      </c>
      <c r="G129" s="5" t="s">
        <v>421</v>
      </c>
      <c r="H129" s="7" t="s">
        <v>431</v>
      </c>
      <c r="I129" s="6" t="s">
        <v>18</v>
      </c>
      <c r="J129" s="8">
        <f>IFERROR(VLOOKUP(A129,[1]Hoja2!$A$2:$T$299,20,FALSE),"")</f>
        <v>22</v>
      </c>
      <c r="K129" s="8" t="e">
        <f>#VALUE!</f>
        <v>#VALUE!</v>
      </c>
      <c r="M129" s="4"/>
      <c r="N129" s="4"/>
      <c r="O129" s="4"/>
      <c r="P129" s="11"/>
      <c r="Q129" s="11"/>
      <c r="R129" s="11"/>
      <c r="S129" s="11"/>
      <c r="T129" s="12"/>
      <c r="U129" s="12"/>
      <c r="V129" s="11"/>
      <c r="W129" s="13"/>
      <c r="X129" s="12"/>
      <c r="Y129" s="14"/>
      <c r="Z129" s="1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</row>
    <row r="130" spans="1:39" x14ac:dyDescent="0.2">
      <c r="A130" s="5" t="s">
        <v>432</v>
      </c>
      <c r="B130" s="5" t="s">
        <v>235</v>
      </c>
      <c r="C130" s="5" t="s">
        <v>418</v>
      </c>
      <c r="D130" s="5" t="s">
        <v>433</v>
      </c>
      <c r="E130" s="6" t="s">
        <v>419</v>
      </c>
      <c r="F130" s="6" t="s">
        <v>420</v>
      </c>
      <c r="G130" s="5" t="s">
        <v>421</v>
      </c>
      <c r="H130" s="7" t="s">
        <v>434</v>
      </c>
      <c r="I130" s="6" t="s">
        <v>18</v>
      </c>
      <c r="J130" s="8">
        <f>IFERROR(VLOOKUP(A130,[1]Hoja2!$A$2:$T$299,20,FALSE),"")</f>
        <v>33</v>
      </c>
      <c r="K130" s="8" t="e">
        <f>#VALUE!</f>
        <v>#VALUE!</v>
      </c>
      <c r="M130" s="4"/>
      <c r="N130" s="4"/>
      <c r="O130" s="4"/>
      <c r="P130" s="11"/>
      <c r="Q130" s="11"/>
      <c r="R130" s="11"/>
      <c r="S130" s="11"/>
      <c r="T130" s="12"/>
      <c r="U130" s="12"/>
      <c r="V130" s="11"/>
      <c r="W130" s="13"/>
      <c r="X130" s="12"/>
      <c r="Y130" s="14"/>
      <c r="Z130" s="1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</row>
    <row r="131" spans="1:39" x14ac:dyDescent="0.2">
      <c r="A131" s="5" t="s">
        <v>435</v>
      </c>
      <c r="B131" s="5" t="s">
        <v>235</v>
      </c>
      <c r="C131" s="5" t="s">
        <v>436</v>
      </c>
      <c r="D131" s="5" t="s">
        <v>437</v>
      </c>
      <c r="E131" s="6" t="s">
        <v>419</v>
      </c>
      <c r="F131" s="6" t="s">
        <v>420</v>
      </c>
      <c r="G131" s="5" t="s">
        <v>421</v>
      </c>
      <c r="H131" s="7" t="s">
        <v>436</v>
      </c>
      <c r="I131" s="6" t="s">
        <v>18</v>
      </c>
      <c r="J131" s="8">
        <f>IFERROR(VLOOKUP(A131,[1]Hoja2!$A$2:$T$299,20,FALSE),"")</f>
        <v>15</v>
      </c>
      <c r="K131" s="8" t="e">
        <f>#VALUE!</f>
        <v>#VALUE!</v>
      </c>
      <c r="M131" s="4"/>
      <c r="N131" s="4"/>
      <c r="O131" s="4"/>
      <c r="P131" s="11"/>
      <c r="Q131" s="11"/>
      <c r="R131" s="11"/>
      <c r="S131" s="11"/>
      <c r="T131" s="12"/>
      <c r="U131" s="12"/>
      <c r="V131" s="11"/>
      <c r="W131" s="13"/>
      <c r="X131" s="12"/>
      <c r="Y131" s="14"/>
      <c r="Z131" s="1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</row>
    <row r="132" spans="1:39" x14ac:dyDescent="0.2">
      <c r="A132" s="5" t="s">
        <v>438</v>
      </c>
      <c r="B132" s="5" t="s">
        <v>235</v>
      </c>
      <c r="C132" s="5" t="s">
        <v>436</v>
      </c>
      <c r="D132" s="5" t="s">
        <v>437</v>
      </c>
      <c r="E132" s="6" t="s">
        <v>419</v>
      </c>
      <c r="F132" s="6" t="s">
        <v>420</v>
      </c>
      <c r="G132" s="5" t="s">
        <v>421</v>
      </c>
      <c r="H132" s="7" t="s">
        <v>439</v>
      </c>
      <c r="I132" s="6" t="s">
        <v>18</v>
      </c>
      <c r="J132" s="8">
        <f>IFERROR(VLOOKUP(A132,[1]Hoja2!$A$2:$T$299,20,FALSE),"")</f>
        <v>13</v>
      </c>
      <c r="K132" s="8" t="e">
        <f>#VALUE!</f>
        <v>#VALUE!</v>
      </c>
      <c r="M132" s="4"/>
      <c r="N132" s="4"/>
      <c r="O132" s="4"/>
      <c r="P132" s="11"/>
      <c r="Q132" s="11"/>
      <c r="R132" s="11"/>
      <c r="S132" s="11"/>
      <c r="T132" s="12"/>
      <c r="U132" s="12"/>
      <c r="V132" s="11"/>
      <c r="W132" s="13"/>
      <c r="X132" s="12"/>
      <c r="Y132" s="14"/>
      <c r="Z132" s="1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</row>
    <row r="133" spans="1:39" x14ac:dyDescent="0.2">
      <c r="A133" s="5" t="s">
        <v>440</v>
      </c>
      <c r="B133" s="5" t="s">
        <v>235</v>
      </c>
      <c r="C133" s="5" t="s">
        <v>418</v>
      </c>
      <c r="D133" s="5" t="s">
        <v>441</v>
      </c>
      <c r="E133" s="6" t="s">
        <v>419</v>
      </c>
      <c r="F133" s="6" t="s">
        <v>420</v>
      </c>
      <c r="G133" s="5" t="s">
        <v>421</v>
      </c>
      <c r="H133" s="7" t="s">
        <v>441</v>
      </c>
      <c r="I133" s="6" t="s">
        <v>18</v>
      </c>
      <c r="J133" s="8">
        <f>IFERROR(VLOOKUP(A133,[1]Hoja2!$A$2:$T$299,20,FALSE),"")</f>
        <v>20</v>
      </c>
      <c r="K133" s="8" t="e">
        <f>#VALUE!</f>
        <v>#VALUE!</v>
      </c>
      <c r="M133" s="4"/>
      <c r="N133" s="4"/>
      <c r="O133" s="4"/>
      <c r="P133" s="11"/>
      <c r="Q133" s="11"/>
      <c r="R133" s="11"/>
      <c r="S133" s="11"/>
      <c r="T133" s="12"/>
      <c r="U133" s="12"/>
      <c r="V133" s="11"/>
      <c r="W133" s="13"/>
      <c r="X133" s="12"/>
      <c r="Y133" s="14"/>
      <c r="Z133" s="1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</row>
    <row r="134" spans="1:39" x14ac:dyDescent="0.2">
      <c r="A134" s="5" t="s">
        <v>442</v>
      </c>
      <c r="B134" s="5" t="s">
        <v>235</v>
      </c>
      <c r="C134" s="5" t="s">
        <v>418</v>
      </c>
      <c r="D134" s="5" t="s">
        <v>443</v>
      </c>
      <c r="E134" s="6" t="s">
        <v>419</v>
      </c>
      <c r="F134" s="6" t="s">
        <v>420</v>
      </c>
      <c r="G134" s="5" t="s">
        <v>421</v>
      </c>
      <c r="H134" s="7" t="s">
        <v>444</v>
      </c>
      <c r="I134" s="6" t="s">
        <v>18</v>
      </c>
      <c r="J134" s="8">
        <f>IFERROR(VLOOKUP(A134,[1]Hoja2!$A$2:$T$299,20,FALSE),"")</f>
        <v>24</v>
      </c>
      <c r="K134" s="8" t="e">
        <f>#VALUE!</f>
        <v>#VALUE!</v>
      </c>
      <c r="M134" s="4"/>
      <c r="N134" s="4"/>
      <c r="O134" s="4"/>
      <c r="P134" s="11"/>
      <c r="Q134" s="11"/>
      <c r="R134" s="11"/>
      <c r="S134" s="11"/>
      <c r="T134" s="12"/>
      <c r="U134" s="12"/>
      <c r="V134" s="11"/>
      <c r="W134" s="13"/>
      <c r="X134" s="12"/>
      <c r="Y134" s="14"/>
      <c r="Z134" s="1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</row>
    <row r="135" spans="1:39" x14ac:dyDescent="0.2">
      <c r="A135" s="5" t="s">
        <v>445</v>
      </c>
      <c r="B135" s="5" t="s">
        <v>235</v>
      </c>
      <c r="C135" s="5" t="s">
        <v>418</v>
      </c>
      <c r="D135" s="5" t="s">
        <v>443</v>
      </c>
      <c r="E135" s="6" t="s">
        <v>419</v>
      </c>
      <c r="F135" s="6" t="s">
        <v>420</v>
      </c>
      <c r="G135" s="5" t="s">
        <v>421</v>
      </c>
      <c r="H135" s="7" t="s">
        <v>443</v>
      </c>
      <c r="I135" s="6" t="s">
        <v>18</v>
      </c>
      <c r="J135" s="8">
        <f>IFERROR(VLOOKUP(A135,[1]Hoja2!$A$2:$T$299,20,FALSE),"")</f>
        <v>20</v>
      </c>
      <c r="K135" s="8" t="e">
        <f>#VALUE!</f>
        <v>#VALUE!</v>
      </c>
      <c r="M135" s="4"/>
      <c r="N135" s="4"/>
      <c r="O135" s="4"/>
      <c r="P135" s="11"/>
      <c r="Q135" s="11"/>
      <c r="R135" s="11"/>
      <c r="S135" s="11"/>
      <c r="T135" s="12"/>
      <c r="U135" s="12"/>
      <c r="V135" s="11"/>
      <c r="W135" s="13"/>
      <c r="X135" s="12"/>
      <c r="Y135" s="14"/>
      <c r="Z135" s="1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</row>
    <row r="136" spans="1:39" x14ac:dyDescent="0.2">
      <c r="A136" s="5" t="s">
        <v>446</v>
      </c>
      <c r="B136" s="5" t="s">
        <v>235</v>
      </c>
      <c r="C136" s="5" t="s">
        <v>447</v>
      </c>
      <c r="D136" s="5" t="s">
        <v>447</v>
      </c>
      <c r="E136" s="6" t="s">
        <v>313</v>
      </c>
      <c r="F136" s="6" t="s">
        <v>420</v>
      </c>
      <c r="G136" s="5" t="s">
        <v>421</v>
      </c>
      <c r="H136" s="7" t="s">
        <v>448</v>
      </c>
      <c r="I136" s="6" t="s">
        <v>18</v>
      </c>
      <c r="J136" s="8">
        <f>IFERROR(VLOOKUP(A136,[1]Hoja2!$A$2:$T$299,20,FALSE),"")</f>
        <v>18</v>
      </c>
      <c r="K136" s="8" t="e">
        <f>#VALUE!</f>
        <v>#VALUE!</v>
      </c>
      <c r="M136" s="4"/>
      <c r="N136" s="4"/>
      <c r="O136" s="4"/>
      <c r="P136" s="11"/>
      <c r="Q136" s="11"/>
      <c r="R136" s="11"/>
      <c r="S136" s="11"/>
      <c r="T136" s="12"/>
      <c r="U136" s="12"/>
      <c r="V136" s="11"/>
      <c r="W136" s="13"/>
      <c r="X136" s="12"/>
      <c r="Y136" s="14"/>
      <c r="Z136" s="1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</row>
    <row r="137" spans="1:39" x14ac:dyDescent="0.2">
      <c r="A137" s="5" t="s">
        <v>449</v>
      </c>
      <c r="B137" s="5" t="s">
        <v>235</v>
      </c>
      <c r="C137" s="5" t="s">
        <v>447</v>
      </c>
      <c r="D137" s="5" t="s">
        <v>447</v>
      </c>
      <c r="E137" s="6" t="s">
        <v>313</v>
      </c>
      <c r="F137" s="6" t="s">
        <v>420</v>
      </c>
      <c r="G137" s="5" t="s">
        <v>421</v>
      </c>
      <c r="H137" s="7" t="s">
        <v>450</v>
      </c>
      <c r="I137" s="6" t="s">
        <v>18</v>
      </c>
      <c r="J137" s="8">
        <f>IFERROR(VLOOKUP(A137,[1]Hoja2!$A$2:$T$299,20,FALSE),"")</f>
        <v>21</v>
      </c>
      <c r="K137" s="8" t="e">
        <f>#VALUE!</f>
        <v>#VALUE!</v>
      </c>
      <c r="M137" s="4"/>
      <c r="N137" s="4"/>
      <c r="O137" s="4"/>
      <c r="P137" s="11"/>
      <c r="Q137" s="11"/>
      <c r="R137" s="11"/>
      <c r="S137" s="11"/>
      <c r="T137" s="12"/>
      <c r="U137" s="12"/>
      <c r="V137" s="11"/>
      <c r="W137" s="13"/>
      <c r="X137" s="12"/>
      <c r="Y137" s="14"/>
      <c r="Z137" s="1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</row>
    <row r="138" spans="1:39" x14ac:dyDescent="0.2">
      <c r="A138" s="5" t="s">
        <v>451</v>
      </c>
      <c r="B138" s="5" t="s">
        <v>235</v>
      </c>
      <c r="C138" s="5" t="s">
        <v>447</v>
      </c>
      <c r="D138" s="5" t="s">
        <v>447</v>
      </c>
      <c r="E138" s="6" t="s">
        <v>313</v>
      </c>
      <c r="F138" s="6" t="s">
        <v>420</v>
      </c>
      <c r="G138" s="5" t="s">
        <v>421</v>
      </c>
      <c r="H138" s="7" t="s">
        <v>452</v>
      </c>
      <c r="I138" s="6" t="s">
        <v>18</v>
      </c>
      <c r="J138" s="8">
        <f>IFERROR(VLOOKUP(A138,[1]Hoja2!$A$2:$T$299,20,FALSE),"")</f>
        <v>19</v>
      </c>
      <c r="K138" s="8" t="e">
        <f>#VALUE!</f>
        <v>#VALUE!</v>
      </c>
      <c r="M138" s="4"/>
      <c r="N138" s="4"/>
      <c r="O138" s="4"/>
      <c r="P138" s="11"/>
      <c r="Q138" s="11"/>
      <c r="R138" s="11"/>
      <c r="S138" s="11"/>
      <c r="T138" s="12"/>
      <c r="U138" s="12"/>
      <c r="V138" s="11"/>
      <c r="W138" s="13"/>
      <c r="X138" s="12"/>
      <c r="Y138" s="14"/>
      <c r="Z138" s="1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</row>
    <row r="139" spans="1:39" x14ac:dyDescent="0.2">
      <c r="A139" s="5" t="s">
        <v>453</v>
      </c>
      <c r="B139" s="5" t="s">
        <v>235</v>
      </c>
      <c r="C139" s="5" t="s">
        <v>447</v>
      </c>
      <c r="D139" s="5" t="s">
        <v>447</v>
      </c>
      <c r="E139" s="6" t="s">
        <v>313</v>
      </c>
      <c r="F139" s="6" t="s">
        <v>420</v>
      </c>
      <c r="G139" s="5" t="s">
        <v>421</v>
      </c>
      <c r="H139" s="7" t="s">
        <v>454</v>
      </c>
      <c r="I139" s="6" t="s">
        <v>18</v>
      </c>
      <c r="J139" s="8">
        <f>IFERROR(VLOOKUP(A139,[1]Hoja2!$A$2:$T$299,20,FALSE),"")</f>
        <v>20</v>
      </c>
      <c r="K139" s="8" t="e">
        <f>#VALUE!</f>
        <v>#VALUE!</v>
      </c>
      <c r="M139" s="4"/>
      <c r="N139" s="4"/>
      <c r="O139" s="4"/>
      <c r="P139" s="11"/>
      <c r="Q139" s="11"/>
      <c r="R139" s="11"/>
      <c r="S139" s="11"/>
      <c r="T139" s="12"/>
      <c r="U139" s="12"/>
      <c r="V139" s="11"/>
      <c r="W139" s="13"/>
      <c r="X139" s="12"/>
      <c r="Y139" s="14"/>
      <c r="Z139" s="1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</row>
    <row r="140" spans="1:39" x14ac:dyDescent="0.2">
      <c r="A140" s="5" t="s">
        <v>455</v>
      </c>
      <c r="B140" s="5" t="s">
        <v>235</v>
      </c>
      <c r="C140" s="5" t="s">
        <v>447</v>
      </c>
      <c r="D140" s="5" t="s">
        <v>447</v>
      </c>
      <c r="E140" s="6" t="s">
        <v>313</v>
      </c>
      <c r="F140" s="6" t="s">
        <v>420</v>
      </c>
      <c r="G140" s="5" t="s">
        <v>421</v>
      </c>
      <c r="H140" s="7" t="s">
        <v>456</v>
      </c>
      <c r="I140" s="6" t="s">
        <v>18</v>
      </c>
      <c r="J140" s="8">
        <f>IFERROR(VLOOKUP(A140,[1]Hoja2!$A$2:$T$299,20,FALSE),"")</f>
        <v>22</v>
      </c>
      <c r="K140" s="8" t="e">
        <f>#VALUE!</f>
        <v>#VALUE!</v>
      </c>
      <c r="M140" s="4"/>
      <c r="N140" s="4"/>
      <c r="O140" s="4"/>
      <c r="P140" s="11"/>
      <c r="Q140" s="11"/>
      <c r="R140" s="11"/>
      <c r="S140" s="11"/>
      <c r="T140" s="12"/>
      <c r="U140" s="12"/>
      <c r="V140" s="11"/>
      <c r="W140" s="13"/>
      <c r="X140" s="12"/>
      <c r="Y140" s="14"/>
      <c r="Z140" s="1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</row>
    <row r="141" spans="1:39" x14ac:dyDescent="0.2">
      <c r="A141" s="5" t="s">
        <v>457</v>
      </c>
      <c r="B141" s="5" t="s">
        <v>235</v>
      </c>
      <c r="C141" s="5" t="s">
        <v>447</v>
      </c>
      <c r="D141" s="5" t="s">
        <v>447</v>
      </c>
      <c r="E141" s="6" t="s">
        <v>313</v>
      </c>
      <c r="F141" s="6" t="s">
        <v>420</v>
      </c>
      <c r="G141" s="5" t="s">
        <v>421</v>
      </c>
      <c r="H141" s="7" t="s">
        <v>458</v>
      </c>
      <c r="I141" s="6" t="s">
        <v>18</v>
      </c>
      <c r="J141" s="8">
        <f>IFERROR(VLOOKUP(A141,[1]Hoja2!$A$2:$T$299,20,FALSE),"")</f>
        <v>19</v>
      </c>
      <c r="K141" s="8" t="e">
        <f>#VALUE!</f>
        <v>#VALUE!</v>
      </c>
      <c r="M141" s="4"/>
      <c r="N141" s="4"/>
      <c r="O141" s="4"/>
      <c r="P141" s="11"/>
      <c r="Q141" s="11"/>
      <c r="R141" s="11"/>
      <c r="S141" s="11"/>
      <c r="T141" s="12"/>
      <c r="U141" s="12"/>
      <c r="V141" s="11"/>
      <c r="W141" s="13"/>
      <c r="X141" s="12"/>
      <c r="Y141" s="14"/>
      <c r="Z141" s="1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</row>
    <row r="142" spans="1:39" x14ac:dyDescent="0.2">
      <c r="A142" s="5" t="s">
        <v>459</v>
      </c>
      <c r="B142" s="5" t="s">
        <v>235</v>
      </c>
      <c r="C142" s="5" t="s">
        <v>460</v>
      </c>
      <c r="D142" s="5" t="s">
        <v>461</v>
      </c>
      <c r="E142" s="6" t="s">
        <v>462</v>
      </c>
      <c r="F142" s="6" t="s">
        <v>463</v>
      </c>
      <c r="G142" s="5" t="s">
        <v>464</v>
      </c>
      <c r="H142" s="7" t="s">
        <v>465</v>
      </c>
      <c r="I142" s="6" t="s">
        <v>148</v>
      </c>
      <c r="J142" s="8">
        <f>IFERROR(VLOOKUP(A142,[1]Hoja2!$A$2:$T$299,20,FALSE),"")</f>
        <v>19</v>
      </c>
      <c r="K142" s="8" t="e">
        <f>#VALUE!</f>
        <v>#VALUE!</v>
      </c>
      <c r="M142" s="4"/>
      <c r="N142" s="4"/>
      <c r="O142" s="4"/>
      <c r="P142" s="11"/>
      <c r="Q142" s="11"/>
      <c r="R142" s="11"/>
      <c r="S142" s="11"/>
      <c r="T142" s="12"/>
      <c r="U142" s="12"/>
      <c r="V142" s="11"/>
      <c r="W142" s="13"/>
      <c r="X142" s="12"/>
      <c r="Y142" s="14"/>
      <c r="Z142" s="1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</row>
    <row r="143" spans="1:39" x14ac:dyDescent="0.2">
      <c r="A143" s="5" t="s">
        <v>466</v>
      </c>
      <c r="B143" s="5" t="s">
        <v>235</v>
      </c>
      <c r="C143" s="5" t="s">
        <v>460</v>
      </c>
      <c r="D143" s="5" t="s">
        <v>461</v>
      </c>
      <c r="E143" s="6" t="s">
        <v>462</v>
      </c>
      <c r="F143" s="6" t="s">
        <v>463</v>
      </c>
      <c r="G143" s="5" t="s">
        <v>464</v>
      </c>
      <c r="H143" s="7" t="s">
        <v>467</v>
      </c>
      <c r="I143" s="6" t="s">
        <v>157</v>
      </c>
      <c r="J143" s="8">
        <v>19</v>
      </c>
      <c r="K143" s="8" t="e">
        <f>#VALUE!</f>
        <v>#VALUE!</v>
      </c>
      <c r="M143" s="4"/>
      <c r="N143" s="4"/>
      <c r="O143" s="4"/>
      <c r="P143" s="11"/>
      <c r="Q143" s="11"/>
      <c r="R143" s="11"/>
      <c r="S143" s="11"/>
      <c r="T143" s="12"/>
      <c r="U143" s="12"/>
      <c r="V143" s="11"/>
      <c r="W143" s="13"/>
      <c r="X143" s="12"/>
      <c r="Y143" s="14"/>
      <c r="Z143" s="1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</row>
    <row r="144" spans="1:39" x14ac:dyDescent="0.2">
      <c r="A144" s="5" t="s">
        <v>468</v>
      </c>
      <c r="B144" s="5" t="s">
        <v>235</v>
      </c>
      <c r="C144" s="5" t="s">
        <v>460</v>
      </c>
      <c r="D144" s="5" t="s">
        <v>469</v>
      </c>
      <c r="E144" s="6" t="s">
        <v>462</v>
      </c>
      <c r="F144" s="6" t="s">
        <v>463</v>
      </c>
      <c r="G144" s="5" t="s">
        <v>464</v>
      </c>
      <c r="H144" s="7" t="s">
        <v>470</v>
      </c>
      <c r="I144" s="6" t="s">
        <v>18</v>
      </c>
      <c r="J144" s="8">
        <f>IFERROR(VLOOKUP(A144,[1]Hoja2!$A$2:$T$299,20,FALSE),"")</f>
        <v>20</v>
      </c>
      <c r="K144" s="8" t="e">
        <f>#VALUE!</f>
        <v>#VALUE!</v>
      </c>
      <c r="M144" s="4"/>
      <c r="N144" s="4"/>
      <c r="O144" s="4"/>
      <c r="P144" s="11"/>
      <c r="Q144" s="11"/>
      <c r="R144" s="11"/>
      <c r="S144" s="11"/>
      <c r="T144" s="12"/>
      <c r="U144" s="12"/>
      <c r="V144" s="11"/>
      <c r="W144" s="13"/>
      <c r="X144" s="12"/>
      <c r="Y144" s="14"/>
      <c r="Z144" s="1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</row>
    <row r="145" spans="1:39" x14ac:dyDescent="0.2">
      <c r="A145" s="5" t="s">
        <v>471</v>
      </c>
      <c r="B145" s="5" t="s">
        <v>235</v>
      </c>
      <c r="C145" s="5" t="s">
        <v>460</v>
      </c>
      <c r="D145" s="5" t="s">
        <v>469</v>
      </c>
      <c r="E145" s="6" t="s">
        <v>462</v>
      </c>
      <c r="F145" s="6" t="s">
        <v>463</v>
      </c>
      <c r="G145" s="5" t="s">
        <v>464</v>
      </c>
      <c r="H145" s="7" t="s">
        <v>472</v>
      </c>
      <c r="I145" s="6" t="s">
        <v>18</v>
      </c>
      <c r="J145" s="8">
        <f>IFERROR(VLOOKUP(A145,[1]Hoja2!$A$2:$T$299,20,FALSE),"")</f>
        <v>24</v>
      </c>
      <c r="K145" s="8" t="e">
        <f>#VALUE!</f>
        <v>#VALUE!</v>
      </c>
      <c r="M145" s="4"/>
      <c r="N145" s="4"/>
      <c r="O145" s="4"/>
      <c r="P145" s="11"/>
      <c r="Q145" s="11"/>
      <c r="R145" s="11"/>
      <c r="S145" s="11"/>
      <c r="T145" s="12"/>
      <c r="U145" s="12"/>
      <c r="V145" s="11"/>
      <c r="W145" s="13"/>
      <c r="X145" s="12"/>
      <c r="Y145" s="14"/>
      <c r="Z145" s="1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</row>
    <row r="146" spans="1:39" x14ac:dyDescent="0.2">
      <c r="A146" s="5" t="s">
        <v>473</v>
      </c>
      <c r="B146" s="5" t="s">
        <v>235</v>
      </c>
      <c r="C146" s="5" t="s">
        <v>460</v>
      </c>
      <c r="D146" s="5" t="s">
        <v>469</v>
      </c>
      <c r="E146" s="6" t="s">
        <v>462</v>
      </c>
      <c r="F146" s="6" t="s">
        <v>463</v>
      </c>
      <c r="G146" s="5" t="s">
        <v>464</v>
      </c>
      <c r="H146" s="7" t="s">
        <v>474</v>
      </c>
      <c r="I146" s="6" t="s">
        <v>18</v>
      </c>
      <c r="J146" s="8">
        <f>IFERROR(VLOOKUP(A146,[1]Hoja2!$A$2:$T$299,20,FALSE),"")</f>
        <v>15</v>
      </c>
      <c r="K146" s="8" t="e">
        <f>#VALUE!</f>
        <v>#VALUE!</v>
      </c>
      <c r="M146" s="4"/>
      <c r="N146" s="4"/>
      <c r="O146" s="4"/>
      <c r="P146" s="11"/>
      <c r="Q146" s="11"/>
      <c r="R146" s="11"/>
      <c r="S146" s="11"/>
      <c r="T146" s="12"/>
      <c r="U146" s="12"/>
      <c r="V146" s="11"/>
      <c r="W146" s="13"/>
      <c r="X146" s="12"/>
      <c r="Y146" s="14"/>
      <c r="Z146" s="1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</row>
    <row r="147" spans="1:39" x14ac:dyDescent="0.2">
      <c r="A147" s="5" t="s">
        <v>475</v>
      </c>
      <c r="B147" s="5" t="s">
        <v>235</v>
      </c>
      <c r="C147" s="5" t="s">
        <v>460</v>
      </c>
      <c r="D147" s="5" t="s">
        <v>476</v>
      </c>
      <c r="E147" s="6" t="s">
        <v>462</v>
      </c>
      <c r="F147" s="6" t="s">
        <v>463</v>
      </c>
      <c r="G147" s="5" t="s">
        <v>464</v>
      </c>
      <c r="H147" s="7" t="s">
        <v>477</v>
      </c>
      <c r="I147" s="6" t="s">
        <v>18</v>
      </c>
      <c r="J147" s="8">
        <f>IFERROR(VLOOKUP(A147,[1]Hoja2!$A$2:$T$299,20,FALSE),"")</f>
        <v>10</v>
      </c>
      <c r="K147" s="8" t="e">
        <f>#VALUE!</f>
        <v>#VALUE!</v>
      </c>
      <c r="M147" s="4"/>
      <c r="N147" s="4"/>
      <c r="O147" s="4"/>
      <c r="P147" s="11"/>
      <c r="Q147" s="11"/>
      <c r="R147" s="11"/>
      <c r="S147" s="11"/>
      <c r="T147" s="12"/>
      <c r="U147" s="12"/>
      <c r="V147" s="11"/>
      <c r="W147" s="13"/>
      <c r="X147" s="12"/>
      <c r="Y147" s="14"/>
      <c r="Z147" s="1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</row>
    <row r="148" spans="1:39" x14ac:dyDescent="0.2">
      <c r="A148" s="5" t="s">
        <v>478</v>
      </c>
      <c r="B148" s="5" t="s">
        <v>235</v>
      </c>
      <c r="C148" s="5" t="s">
        <v>460</v>
      </c>
      <c r="D148" s="5" t="s">
        <v>476</v>
      </c>
      <c r="E148" s="6" t="s">
        <v>462</v>
      </c>
      <c r="F148" s="6" t="s">
        <v>463</v>
      </c>
      <c r="G148" s="5" t="s">
        <v>464</v>
      </c>
      <c r="H148" s="7" t="s">
        <v>479</v>
      </c>
      <c r="I148" s="6" t="s">
        <v>18</v>
      </c>
      <c r="J148" s="8">
        <f>IFERROR(VLOOKUP(A148,[1]Hoja2!$A$2:$T$299,20,FALSE),"")</f>
        <v>7</v>
      </c>
      <c r="K148" s="8" t="e">
        <f>#VALUE!</f>
        <v>#VALUE!</v>
      </c>
      <c r="M148" s="4"/>
      <c r="N148" s="4"/>
      <c r="O148" s="4"/>
      <c r="P148" s="11"/>
      <c r="Q148" s="11"/>
      <c r="R148" s="11"/>
      <c r="S148" s="11"/>
      <c r="T148" s="12"/>
      <c r="U148" s="12"/>
      <c r="V148" s="11"/>
      <c r="W148" s="13"/>
      <c r="X148" s="12"/>
      <c r="Y148" s="14"/>
      <c r="Z148" s="1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</row>
    <row r="149" spans="1:39" x14ac:dyDescent="0.2">
      <c r="A149" s="5" t="s">
        <v>480</v>
      </c>
      <c r="B149" s="5" t="s">
        <v>235</v>
      </c>
      <c r="C149" s="5" t="s">
        <v>460</v>
      </c>
      <c r="D149" s="5" t="s">
        <v>481</v>
      </c>
      <c r="E149" s="6" t="s">
        <v>462</v>
      </c>
      <c r="F149" s="6" t="s">
        <v>463</v>
      </c>
      <c r="G149" s="5" t="s">
        <v>464</v>
      </c>
      <c r="H149" s="7" t="s">
        <v>481</v>
      </c>
      <c r="I149" s="6" t="s">
        <v>18</v>
      </c>
      <c r="J149" s="8">
        <f>IFERROR(VLOOKUP(A149,[1]Hoja2!$A$2:$T$299,20,FALSE),"")</f>
        <v>21</v>
      </c>
      <c r="K149" s="8" t="e">
        <f>#VALUE!</f>
        <v>#VALUE!</v>
      </c>
      <c r="M149" s="4"/>
      <c r="N149" s="4"/>
      <c r="O149" s="4"/>
      <c r="P149" s="11"/>
      <c r="Q149" s="11"/>
      <c r="R149" s="11"/>
      <c r="S149" s="11"/>
      <c r="T149" s="12"/>
      <c r="U149" s="12"/>
      <c r="V149" s="11"/>
      <c r="W149" s="13"/>
      <c r="X149" s="12"/>
      <c r="Y149" s="14"/>
      <c r="Z149" s="1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</row>
    <row r="150" spans="1:39" x14ac:dyDescent="0.2">
      <c r="A150" s="5" t="s">
        <v>482</v>
      </c>
      <c r="B150" s="5" t="s">
        <v>235</v>
      </c>
      <c r="C150" s="5" t="s">
        <v>483</v>
      </c>
      <c r="D150" s="5" t="s">
        <v>483</v>
      </c>
      <c r="E150" s="6" t="s">
        <v>237</v>
      </c>
      <c r="F150" s="6" t="s">
        <v>484</v>
      </c>
      <c r="G150" s="5" t="s">
        <v>483</v>
      </c>
      <c r="H150" s="7" t="s">
        <v>485</v>
      </c>
      <c r="I150" s="6" t="s">
        <v>18</v>
      </c>
      <c r="J150" s="8">
        <f>IFERROR(VLOOKUP(A150,[1]Hoja2!$A$2:$T$299,20,FALSE),"")</f>
        <v>10</v>
      </c>
      <c r="K150" s="8" t="e">
        <f>#VALUE!</f>
        <v>#VALUE!</v>
      </c>
      <c r="M150" s="4"/>
      <c r="N150" s="4"/>
      <c r="O150" s="4"/>
      <c r="P150" s="11"/>
      <c r="Q150" s="11"/>
      <c r="R150" s="11"/>
      <c r="S150" s="11"/>
      <c r="T150" s="12"/>
      <c r="U150" s="12"/>
      <c r="V150" s="11"/>
      <c r="W150" s="13"/>
      <c r="X150" s="12"/>
      <c r="Y150" s="14"/>
      <c r="Z150" s="1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</row>
    <row r="151" spans="1:39" x14ac:dyDescent="0.2">
      <c r="A151" s="5" t="s">
        <v>486</v>
      </c>
      <c r="B151" s="5" t="s">
        <v>235</v>
      </c>
      <c r="C151" s="5" t="s">
        <v>483</v>
      </c>
      <c r="D151" s="5" t="s">
        <v>483</v>
      </c>
      <c r="E151" s="6" t="s">
        <v>487</v>
      </c>
      <c r="F151" s="6" t="s">
        <v>484</v>
      </c>
      <c r="G151" s="5" t="s">
        <v>483</v>
      </c>
      <c r="H151" s="7" t="s">
        <v>488</v>
      </c>
      <c r="I151" s="6" t="s">
        <v>148</v>
      </c>
      <c r="J151" s="8">
        <f>IFERROR(VLOOKUP(A151,[1]Hoja2!$A$2:$T$299,20,FALSE),"")</f>
        <v>5</v>
      </c>
      <c r="K151" s="8" t="e">
        <f>#VALUE!</f>
        <v>#VALUE!</v>
      </c>
      <c r="M151" s="4"/>
      <c r="N151" s="4"/>
      <c r="O151" s="4"/>
      <c r="P151" s="11"/>
      <c r="Q151" s="11"/>
      <c r="R151" s="11"/>
      <c r="S151" s="11"/>
      <c r="T151" s="12"/>
      <c r="U151" s="12"/>
      <c r="V151" s="11"/>
      <c r="W151" s="13"/>
      <c r="X151" s="12"/>
      <c r="Y151" s="14"/>
      <c r="Z151" s="1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</row>
    <row r="152" spans="1:39" x14ac:dyDescent="0.2">
      <c r="A152" s="5" t="s">
        <v>489</v>
      </c>
      <c r="B152" s="5" t="s">
        <v>235</v>
      </c>
      <c r="C152" s="5" t="s">
        <v>483</v>
      </c>
      <c r="D152" s="5" t="s">
        <v>483</v>
      </c>
      <c r="E152" s="6" t="s">
        <v>487</v>
      </c>
      <c r="F152" s="6" t="s">
        <v>484</v>
      </c>
      <c r="G152" s="5" t="s">
        <v>483</v>
      </c>
      <c r="H152" s="7" t="s">
        <v>490</v>
      </c>
      <c r="I152" s="6" t="s">
        <v>157</v>
      </c>
      <c r="J152" s="8">
        <v>5</v>
      </c>
      <c r="K152" s="8" t="e">
        <f>#VALUE!</f>
        <v>#VALUE!</v>
      </c>
      <c r="M152" s="4"/>
      <c r="N152" s="4"/>
      <c r="O152" s="4"/>
      <c r="P152" s="11"/>
      <c r="Q152" s="11"/>
      <c r="R152" s="11"/>
      <c r="S152" s="11"/>
      <c r="T152" s="12"/>
      <c r="U152" s="12"/>
      <c r="V152" s="11"/>
      <c r="W152" s="13"/>
      <c r="X152" s="12"/>
      <c r="Y152" s="14"/>
      <c r="Z152" s="1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</row>
    <row r="153" spans="1:39" x14ac:dyDescent="0.2">
      <c r="A153" s="5" t="s">
        <v>491</v>
      </c>
      <c r="B153" s="5" t="s">
        <v>235</v>
      </c>
      <c r="C153" s="5" t="s">
        <v>483</v>
      </c>
      <c r="D153" s="5" t="s">
        <v>492</v>
      </c>
      <c r="E153" s="6" t="s">
        <v>487</v>
      </c>
      <c r="F153" s="6" t="s">
        <v>484</v>
      </c>
      <c r="G153" s="5" t="s">
        <v>483</v>
      </c>
      <c r="H153" s="7" t="s">
        <v>493</v>
      </c>
      <c r="I153" s="6" t="s">
        <v>18</v>
      </c>
      <c r="J153" s="8">
        <f>IFERROR(VLOOKUP(A153,[1]Hoja2!$A$2:$T$299,20,FALSE),"")</f>
        <v>20</v>
      </c>
      <c r="K153" s="8" t="e">
        <f>#VALUE!</f>
        <v>#VALUE!</v>
      </c>
      <c r="M153" s="4"/>
      <c r="N153" s="4"/>
      <c r="O153" s="4"/>
      <c r="P153" s="11"/>
      <c r="Q153" s="11"/>
      <c r="R153" s="11"/>
      <c r="S153" s="11"/>
      <c r="T153" s="12"/>
      <c r="U153" s="12"/>
      <c r="V153" s="11"/>
      <c r="W153" s="13"/>
      <c r="X153" s="12"/>
      <c r="Y153" s="14"/>
      <c r="Z153" s="1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</row>
    <row r="154" spans="1:39" x14ac:dyDescent="0.2">
      <c r="A154" s="5" t="s">
        <v>494</v>
      </c>
      <c r="B154" s="5" t="s">
        <v>235</v>
      </c>
      <c r="C154" s="5" t="s">
        <v>483</v>
      </c>
      <c r="D154" s="5" t="s">
        <v>495</v>
      </c>
      <c r="E154" s="6" t="s">
        <v>487</v>
      </c>
      <c r="F154" s="6" t="s">
        <v>484</v>
      </c>
      <c r="G154" s="5" t="s">
        <v>483</v>
      </c>
      <c r="H154" s="7" t="s">
        <v>496</v>
      </c>
      <c r="I154" s="6" t="s">
        <v>18</v>
      </c>
      <c r="J154" s="8">
        <f>IFERROR(VLOOKUP(A154,[1]Hoja2!$A$2:$T$299,20,FALSE),"")</f>
        <v>30</v>
      </c>
      <c r="K154" s="8" t="e">
        <f>#VALUE!</f>
        <v>#VALUE!</v>
      </c>
      <c r="M154" s="4"/>
      <c r="N154" s="4"/>
      <c r="O154" s="4"/>
      <c r="P154" s="11"/>
      <c r="Q154" s="11"/>
      <c r="R154" s="11"/>
      <c r="S154" s="11"/>
      <c r="T154" s="12"/>
      <c r="U154" s="12"/>
      <c r="V154" s="11"/>
      <c r="W154" s="13"/>
      <c r="X154" s="12"/>
      <c r="Y154" s="14"/>
      <c r="Z154" s="1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</row>
    <row r="155" spans="1:39" x14ac:dyDescent="0.2">
      <c r="A155" s="5" t="s">
        <v>497</v>
      </c>
      <c r="B155" s="5" t="s">
        <v>235</v>
      </c>
      <c r="C155" s="5" t="s">
        <v>483</v>
      </c>
      <c r="D155" s="5" t="s">
        <v>498</v>
      </c>
      <c r="E155" s="6" t="s">
        <v>487</v>
      </c>
      <c r="F155" s="6" t="s">
        <v>484</v>
      </c>
      <c r="G155" s="5" t="s">
        <v>483</v>
      </c>
      <c r="H155" s="7" t="s">
        <v>499</v>
      </c>
      <c r="I155" s="6" t="s">
        <v>18</v>
      </c>
      <c r="J155" s="8">
        <f>IFERROR(VLOOKUP(A155,[1]Hoja2!$A$2:$T$299,20,FALSE),"")</f>
        <v>9</v>
      </c>
      <c r="K155" s="8" t="e">
        <f>#VALUE!</f>
        <v>#VALUE!</v>
      </c>
      <c r="M155" s="4"/>
      <c r="N155" s="4"/>
      <c r="O155" s="4"/>
      <c r="P155" s="11"/>
      <c r="Q155" s="11"/>
      <c r="R155" s="11"/>
      <c r="S155" s="11"/>
      <c r="T155" s="12"/>
      <c r="U155" s="12"/>
      <c r="V155" s="11"/>
      <c r="W155" s="13"/>
      <c r="X155" s="12"/>
      <c r="Y155" s="14"/>
      <c r="Z155" s="1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</row>
    <row r="156" spans="1:39" x14ac:dyDescent="0.2">
      <c r="A156" s="5" t="s">
        <v>500</v>
      </c>
      <c r="B156" s="5" t="s">
        <v>235</v>
      </c>
      <c r="C156" s="5" t="s">
        <v>483</v>
      </c>
      <c r="D156" s="5" t="s">
        <v>498</v>
      </c>
      <c r="E156" s="6" t="s">
        <v>487</v>
      </c>
      <c r="F156" s="6" t="s">
        <v>484</v>
      </c>
      <c r="G156" s="5" t="s">
        <v>483</v>
      </c>
      <c r="H156" s="7" t="s">
        <v>501</v>
      </c>
      <c r="I156" s="6" t="s">
        <v>18</v>
      </c>
      <c r="J156" s="8">
        <f>IFERROR(VLOOKUP(A156,[1]Hoja2!$A$2:$T$299,20,FALSE),"")</f>
        <v>14</v>
      </c>
      <c r="K156" s="8" t="e">
        <f>#VALUE!</f>
        <v>#VALUE!</v>
      </c>
      <c r="M156" s="4"/>
      <c r="N156" s="4"/>
      <c r="O156" s="4"/>
      <c r="P156" s="11"/>
      <c r="Q156" s="11"/>
      <c r="R156" s="11"/>
      <c r="S156" s="11"/>
      <c r="T156" s="12"/>
      <c r="U156" s="12"/>
      <c r="V156" s="11"/>
      <c r="W156" s="13"/>
      <c r="X156" s="12"/>
      <c r="Y156" s="14"/>
      <c r="Z156" s="1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</row>
    <row r="157" spans="1:39" x14ac:dyDescent="0.2">
      <c r="A157" s="5" t="s">
        <v>502</v>
      </c>
      <c r="B157" s="5" t="s">
        <v>235</v>
      </c>
      <c r="C157" s="5" t="s">
        <v>503</v>
      </c>
      <c r="D157" s="5" t="s">
        <v>504</v>
      </c>
      <c r="E157" s="6" t="s">
        <v>505</v>
      </c>
      <c r="F157" s="6" t="s">
        <v>506</v>
      </c>
      <c r="G157" s="5" t="s">
        <v>503</v>
      </c>
      <c r="H157" s="7" t="s">
        <v>507</v>
      </c>
      <c r="I157" s="6" t="s">
        <v>148</v>
      </c>
      <c r="J157" s="8">
        <f>IFERROR(VLOOKUP(A157,[1]Hoja2!$A$2:$T$299,20,FALSE),"")</f>
        <v>8</v>
      </c>
      <c r="K157" s="8" t="e">
        <f>#VALUE!</f>
        <v>#VALUE!</v>
      </c>
      <c r="M157" s="4"/>
      <c r="N157" s="4"/>
      <c r="O157" s="4"/>
      <c r="P157" s="11"/>
      <c r="Q157" s="11"/>
      <c r="R157" s="11"/>
      <c r="S157" s="11"/>
      <c r="T157" s="12"/>
      <c r="U157" s="12"/>
      <c r="V157" s="11"/>
      <c r="W157" s="13"/>
      <c r="X157" s="12"/>
      <c r="Y157" s="14"/>
      <c r="Z157" s="1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</row>
    <row r="158" spans="1:39" x14ac:dyDescent="0.2">
      <c r="A158" s="5" t="s">
        <v>508</v>
      </c>
      <c r="B158" s="5" t="s">
        <v>235</v>
      </c>
      <c r="C158" s="5" t="s">
        <v>503</v>
      </c>
      <c r="D158" s="5" t="s">
        <v>504</v>
      </c>
      <c r="E158" s="6" t="s">
        <v>505</v>
      </c>
      <c r="F158" s="6" t="s">
        <v>506</v>
      </c>
      <c r="G158" s="5" t="s">
        <v>503</v>
      </c>
      <c r="H158" s="7" t="s">
        <v>509</v>
      </c>
      <c r="I158" s="6" t="s">
        <v>157</v>
      </c>
      <c r="J158" s="8">
        <v>8</v>
      </c>
      <c r="K158" s="8" t="e">
        <f>#VALUE!</f>
        <v>#VALUE!</v>
      </c>
      <c r="M158" s="4"/>
      <c r="N158" s="4"/>
      <c r="O158" s="4"/>
      <c r="P158" s="11"/>
      <c r="Q158" s="11"/>
      <c r="R158" s="11"/>
      <c r="S158" s="11"/>
      <c r="T158" s="12"/>
      <c r="U158" s="12"/>
      <c r="V158" s="11"/>
      <c r="W158" s="13"/>
      <c r="X158" s="12"/>
      <c r="Y158" s="14"/>
      <c r="Z158" s="1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</row>
    <row r="159" spans="1:39" x14ac:dyDescent="0.2">
      <c r="A159" s="5" t="s">
        <v>510</v>
      </c>
      <c r="B159" s="5" t="s">
        <v>235</v>
      </c>
      <c r="C159" s="5" t="s">
        <v>503</v>
      </c>
      <c r="D159" s="5" t="s">
        <v>504</v>
      </c>
      <c r="E159" s="6" t="s">
        <v>505</v>
      </c>
      <c r="F159" s="6" t="s">
        <v>506</v>
      </c>
      <c r="G159" s="5" t="s">
        <v>503</v>
      </c>
      <c r="H159" s="7" t="s">
        <v>511</v>
      </c>
      <c r="I159" s="6" t="s">
        <v>18</v>
      </c>
      <c r="J159" s="8">
        <f>IFERROR(VLOOKUP(A159,[1]Hoja2!$A$2:$T$299,20,FALSE),"")</f>
        <v>12</v>
      </c>
      <c r="K159" s="8" t="e">
        <f>#VALUE!</f>
        <v>#VALUE!</v>
      </c>
      <c r="M159" s="4"/>
      <c r="N159" s="4"/>
      <c r="O159" s="4"/>
      <c r="P159" s="11"/>
      <c r="Q159" s="11"/>
      <c r="R159" s="11"/>
      <c r="S159" s="11"/>
      <c r="T159" s="12"/>
      <c r="U159" s="12"/>
      <c r="V159" s="11"/>
      <c r="W159" s="13"/>
      <c r="X159" s="12"/>
      <c r="Y159" s="14"/>
      <c r="Z159" s="1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</row>
    <row r="160" spans="1:39" x14ac:dyDescent="0.2">
      <c r="A160" s="5" t="s">
        <v>20</v>
      </c>
      <c r="B160" s="5" t="s">
        <v>21</v>
      </c>
      <c r="C160" s="5" t="s">
        <v>22</v>
      </c>
      <c r="D160" s="5" t="s">
        <v>23</v>
      </c>
      <c r="E160" s="6" t="s">
        <v>24</v>
      </c>
      <c r="F160" s="6" t="s">
        <v>25</v>
      </c>
      <c r="G160" s="5" t="s">
        <v>26</v>
      </c>
      <c r="H160" s="7" t="s">
        <v>27</v>
      </c>
      <c r="I160" s="6" t="s">
        <v>18</v>
      </c>
      <c r="J160" s="8">
        <f>IFERROR(VLOOKUP(A160,[1]Hoja2!$A$2:$T$299,20,FALSE),"")</f>
        <v>73</v>
      </c>
      <c r="K160" s="8" t="e">
        <f>#VALUE!</f>
        <v>#VALUE!</v>
      </c>
      <c r="M160" s="4"/>
      <c r="N160" s="4"/>
      <c r="O160" s="4"/>
      <c r="P160" s="11"/>
      <c r="Q160" s="11"/>
      <c r="R160" s="11"/>
      <c r="S160" s="11"/>
      <c r="T160" s="12"/>
      <c r="U160" s="12"/>
      <c r="V160" s="11"/>
      <c r="W160" s="13"/>
      <c r="X160" s="12"/>
      <c r="Y160" s="14"/>
      <c r="Z160" s="1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</row>
    <row r="161" spans="1:39" x14ac:dyDescent="0.2">
      <c r="A161" s="5" t="s">
        <v>31</v>
      </c>
      <c r="B161" s="5" t="s">
        <v>21</v>
      </c>
      <c r="C161" s="5" t="s">
        <v>22</v>
      </c>
      <c r="D161" s="5" t="s">
        <v>23</v>
      </c>
      <c r="E161" s="6" t="s">
        <v>24</v>
      </c>
      <c r="F161" s="6" t="s">
        <v>25</v>
      </c>
      <c r="G161" s="5" t="s">
        <v>26</v>
      </c>
      <c r="H161" s="7" t="s">
        <v>32</v>
      </c>
      <c r="I161" s="6" t="s">
        <v>18</v>
      </c>
      <c r="J161" s="8">
        <f>IFERROR(VLOOKUP(A161,[1]Hoja2!$A$2:$T$299,20,FALSE),"")</f>
        <v>135</v>
      </c>
      <c r="K161" s="8" t="e">
        <f>#VALUE!</f>
        <v>#VALUE!</v>
      </c>
      <c r="M161" s="4"/>
      <c r="N161" s="4"/>
      <c r="O161" s="4"/>
      <c r="P161" s="11"/>
      <c r="Q161" s="11"/>
      <c r="R161" s="11"/>
      <c r="S161" s="11"/>
      <c r="T161" s="12"/>
      <c r="U161" s="12"/>
      <c r="V161" s="11"/>
      <c r="W161" s="13"/>
      <c r="X161" s="12"/>
      <c r="Y161" s="14"/>
      <c r="Z161" s="1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</row>
    <row r="162" spans="1:39" x14ac:dyDescent="0.2">
      <c r="A162" s="5" t="s">
        <v>35</v>
      </c>
      <c r="B162" s="5" t="s">
        <v>21</v>
      </c>
      <c r="C162" s="5" t="s">
        <v>22</v>
      </c>
      <c r="D162" s="5" t="s">
        <v>23</v>
      </c>
      <c r="E162" s="6" t="s">
        <v>24</v>
      </c>
      <c r="F162" s="6" t="s">
        <v>25</v>
      </c>
      <c r="G162" s="5" t="s">
        <v>26</v>
      </c>
      <c r="H162" s="7" t="s">
        <v>36</v>
      </c>
      <c r="I162" s="6" t="s">
        <v>37</v>
      </c>
      <c r="J162" s="8">
        <f>IFERROR(VLOOKUP(A162,[1]Hoja2!$A$2:$T$299,20,FALSE),"")</f>
        <v>40</v>
      </c>
      <c r="K162" s="8" t="e">
        <f>#VALUE!</f>
        <v>#VALUE!</v>
      </c>
      <c r="M162" s="4"/>
      <c r="N162" s="4"/>
      <c r="O162" s="4"/>
      <c r="P162" s="11"/>
      <c r="Q162" s="11"/>
      <c r="R162" s="11"/>
      <c r="S162" s="11"/>
      <c r="T162" s="12"/>
      <c r="U162" s="12"/>
      <c r="V162" s="11"/>
      <c r="W162" s="13"/>
      <c r="X162" s="12"/>
      <c r="Y162" s="14"/>
      <c r="Z162" s="1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</row>
    <row r="163" spans="1:39" x14ac:dyDescent="0.2">
      <c r="A163" s="5" t="s">
        <v>40</v>
      </c>
      <c r="B163" s="5" t="s">
        <v>21</v>
      </c>
      <c r="C163" s="5" t="s">
        <v>22</v>
      </c>
      <c r="D163" s="5" t="s">
        <v>41</v>
      </c>
      <c r="E163" s="6" t="s">
        <v>42</v>
      </c>
      <c r="F163" s="6" t="s">
        <v>25</v>
      </c>
      <c r="G163" s="5" t="s">
        <v>26</v>
      </c>
      <c r="H163" s="7" t="s">
        <v>43</v>
      </c>
      <c r="I163" s="6" t="s">
        <v>18</v>
      </c>
      <c r="J163" s="8">
        <f>IFERROR(VLOOKUP(A163,[1]Hoja2!$A$2:$T$299,20,FALSE),"")</f>
        <v>11</v>
      </c>
      <c r="K163" s="8" t="e">
        <f>#VALUE!</f>
        <v>#VALUE!</v>
      </c>
      <c r="M163" s="4"/>
      <c r="N163" s="4"/>
      <c r="O163" s="4"/>
      <c r="P163" s="11"/>
      <c r="Q163" s="11"/>
      <c r="R163" s="11"/>
      <c r="S163" s="11"/>
      <c r="T163" s="12"/>
      <c r="U163" s="12"/>
      <c r="V163" s="11"/>
      <c r="W163" s="13"/>
      <c r="X163" s="12"/>
      <c r="Y163" s="14"/>
      <c r="Z163" s="1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</row>
    <row r="164" spans="1:39" x14ac:dyDescent="0.2">
      <c r="A164" s="5" t="s">
        <v>47</v>
      </c>
      <c r="B164" s="5" t="s">
        <v>21</v>
      </c>
      <c r="C164" s="5" t="s">
        <v>22</v>
      </c>
      <c r="D164" s="5" t="s">
        <v>41</v>
      </c>
      <c r="E164" s="6" t="s">
        <v>42</v>
      </c>
      <c r="F164" s="6" t="s">
        <v>25</v>
      </c>
      <c r="G164" s="5" t="s">
        <v>26</v>
      </c>
      <c r="H164" s="7" t="s">
        <v>48</v>
      </c>
      <c r="I164" s="6" t="s">
        <v>18</v>
      </c>
      <c r="J164" s="8">
        <f>IFERROR(VLOOKUP(A164,[1]Hoja2!$A$2:$T$299,20,FALSE),"")</f>
        <v>9</v>
      </c>
      <c r="K164" s="8" t="e">
        <f>#VALUE!</f>
        <v>#VALUE!</v>
      </c>
      <c r="M164" s="4"/>
      <c r="N164" s="4"/>
      <c r="O164" s="4"/>
      <c r="P164" s="11"/>
      <c r="Q164" s="11"/>
      <c r="R164" s="11"/>
      <c r="S164" s="11"/>
      <c r="T164" s="12"/>
      <c r="U164" s="12"/>
      <c r="V164" s="11"/>
      <c r="W164" s="13"/>
      <c r="X164" s="12"/>
      <c r="Y164" s="14"/>
      <c r="Z164" s="1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</row>
    <row r="165" spans="1:39" x14ac:dyDescent="0.2">
      <c r="A165" s="5" t="s">
        <v>51</v>
      </c>
      <c r="B165" s="5" t="s">
        <v>21</v>
      </c>
      <c r="C165" s="5" t="s">
        <v>22</v>
      </c>
      <c r="D165" s="5" t="s">
        <v>41</v>
      </c>
      <c r="E165" s="6" t="s">
        <v>42</v>
      </c>
      <c r="F165" s="6" t="s">
        <v>25</v>
      </c>
      <c r="G165" s="5" t="s">
        <v>26</v>
      </c>
      <c r="H165" s="7" t="s">
        <v>52</v>
      </c>
      <c r="I165" s="6" t="s">
        <v>53</v>
      </c>
      <c r="J165" s="8">
        <f>IFERROR(VLOOKUP(A165,[1]Hoja2!$A$2:$T$299,20,FALSE),"")</f>
        <v>10</v>
      </c>
      <c r="K165" s="8" t="e">
        <f>#VALUE!</f>
        <v>#VALUE!</v>
      </c>
      <c r="M165" s="4"/>
      <c r="N165" s="4"/>
      <c r="O165" s="4"/>
      <c r="P165" s="11"/>
      <c r="Q165" s="11"/>
      <c r="R165" s="11"/>
      <c r="S165" s="11"/>
      <c r="T165" s="12"/>
      <c r="U165" s="12"/>
      <c r="V165" s="11"/>
      <c r="W165" s="13"/>
      <c r="X165" s="12"/>
      <c r="Y165" s="14"/>
      <c r="Z165" s="1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</row>
    <row r="166" spans="1:39" x14ac:dyDescent="0.2">
      <c r="A166" s="5" t="s">
        <v>57</v>
      </c>
      <c r="B166" s="5" t="s">
        <v>21</v>
      </c>
      <c r="C166" s="5" t="s">
        <v>22</v>
      </c>
      <c r="D166" s="5" t="s">
        <v>41</v>
      </c>
      <c r="E166" s="6" t="s">
        <v>42</v>
      </c>
      <c r="F166" s="6" t="s">
        <v>25</v>
      </c>
      <c r="G166" s="5" t="s">
        <v>26</v>
      </c>
      <c r="H166" s="7" t="s">
        <v>58</v>
      </c>
      <c r="I166" s="6" t="s">
        <v>59</v>
      </c>
      <c r="J166" s="8">
        <f>IFERROR(VLOOKUP(A166,[1]Hoja2!$A$2:$T$299,20,FALSE),"")</f>
        <v>10</v>
      </c>
      <c r="K166" s="8" t="e">
        <f>#VALUE!</f>
        <v>#VALUE!</v>
      </c>
      <c r="M166" s="4"/>
      <c r="N166" s="4"/>
      <c r="O166" s="4"/>
      <c r="P166" s="11"/>
      <c r="Q166" s="11"/>
      <c r="R166" s="11"/>
      <c r="S166" s="11"/>
      <c r="T166" s="12"/>
      <c r="U166" s="12"/>
      <c r="V166" s="11"/>
      <c r="W166" s="13"/>
      <c r="X166" s="12"/>
      <c r="Y166" s="14"/>
      <c r="Z166" s="1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</row>
    <row r="167" spans="1:39" x14ac:dyDescent="0.2">
      <c r="A167" s="5" t="s">
        <v>62</v>
      </c>
      <c r="B167" s="5" t="s">
        <v>21</v>
      </c>
      <c r="C167" s="5" t="s">
        <v>22</v>
      </c>
      <c r="D167" s="5" t="s">
        <v>41</v>
      </c>
      <c r="E167" s="6" t="s">
        <v>42</v>
      </c>
      <c r="F167" s="6" t="s">
        <v>25</v>
      </c>
      <c r="G167" s="5" t="s">
        <v>26</v>
      </c>
      <c r="H167" s="7" t="s">
        <v>63</v>
      </c>
      <c r="I167" s="6" t="s">
        <v>18</v>
      </c>
      <c r="J167" s="8">
        <f>IFERROR(VLOOKUP(A167,[1]Hoja2!$A$2:$T$299,20,FALSE),"")</f>
        <v>11</v>
      </c>
      <c r="K167" s="8" t="e">
        <f>#VALUE!</f>
        <v>#VALUE!</v>
      </c>
      <c r="M167" s="4"/>
      <c r="N167" s="4"/>
      <c r="O167" s="4"/>
      <c r="P167" s="11"/>
      <c r="Q167" s="11"/>
      <c r="R167" s="11"/>
      <c r="S167" s="11"/>
      <c r="T167" s="12"/>
      <c r="U167" s="12"/>
      <c r="V167" s="11"/>
      <c r="W167" s="13"/>
      <c r="X167" s="12"/>
      <c r="Y167" s="14"/>
      <c r="Z167" s="1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</row>
    <row r="168" spans="1:39" x14ac:dyDescent="0.2">
      <c r="A168" s="5" t="s">
        <v>66</v>
      </c>
      <c r="B168" s="5" t="s">
        <v>21</v>
      </c>
      <c r="C168" s="5" t="s">
        <v>22</v>
      </c>
      <c r="D168" s="5" t="s">
        <v>41</v>
      </c>
      <c r="E168" s="6" t="s">
        <v>42</v>
      </c>
      <c r="F168" s="6" t="s">
        <v>25</v>
      </c>
      <c r="G168" s="5" t="s">
        <v>26</v>
      </c>
      <c r="H168" s="7" t="s">
        <v>67</v>
      </c>
      <c r="I168" s="6" t="s">
        <v>18</v>
      </c>
      <c r="J168" s="8">
        <f>IFERROR(VLOOKUP(A168,[1]Hoja2!$A$2:$T$299,20,FALSE),"")</f>
        <v>10</v>
      </c>
      <c r="K168" s="8" t="e">
        <f>#VALUE!</f>
        <v>#VALUE!</v>
      </c>
      <c r="M168" s="4"/>
      <c r="N168" s="4"/>
      <c r="O168" s="4"/>
      <c r="P168" s="11"/>
      <c r="Q168" s="11"/>
      <c r="R168" s="11"/>
      <c r="S168" s="11"/>
      <c r="T168" s="12"/>
      <c r="U168" s="12"/>
      <c r="V168" s="11"/>
      <c r="W168" s="13"/>
      <c r="X168" s="12"/>
      <c r="Y168" s="14"/>
      <c r="Z168" s="1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</row>
    <row r="169" spans="1:39" x14ac:dyDescent="0.2">
      <c r="A169" s="5" t="s">
        <v>70</v>
      </c>
      <c r="B169" s="5" t="s">
        <v>21</v>
      </c>
      <c r="C169" s="5" t="s">
        <v>22</v>
      </c>
      <c r="D169" s="5" t="s">
        <v>41</v>
      </c>
      <c r="E169" s="6" t="s">
        <v>42</v>
      </c>
      <c r="F169" s="6" t="s">
        <v>25</v>
      </c>
      <c r="G169" s="5" t="s">
        <v>26</v>
      </c>
      <c r="H169" s="7" t="s">
        <v>71</v>
      </c>
      <c r="I169" s="6" t="s">
        <v>18</v>
      </c>
      <c r="J169" s="8">
        <f>IFERROR(VLOOKUP(A169,[1]Hoja2!$A$2:$T$299,20,FALSE),"")</f>
        <v>10</v>
      </c>
      <c r="K169" s="8" t="e">
        <f>#VALUE!</f>
        <v>#VALUE!</v>
      </c>
      <c r="M169" s="4"/>
      <c r="N169" s="4"/>
      <c r="O169" s="4"/>
      <c r="P169" s="11"/>
      <c r="Q169" s="11"/>
      <c r="R169" s="11"/>
      <c r="S169" s="11"/>
      <c r="T169" s="12"/>
      <c r="U169" s="12"/>
      <c r="V169" s="11"/>
      <c r="W169" s="13"/>
      <c r="X169" s="12"/>
      <c r="Y169" s="14"/>
      <c r="Z169" s="1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</row>
    <row r="170" spans="1:39" x14ac:dyDescent="0.2">
      <c r="A170" s="5" t="s">
        <v>74</v>
      </c>
      <c r="B170" s="5" t="s">
        <v>21</v>
      </c>
      <c r="C170" s="5" t="s">
        <v>22</v>
      </c>
      <c r="D170" s="5" t="s">
        <v>41</v>
      </c>
      <c r="E170" s="6" t="s">
        <v>42</v>
      </c>
      <c r="F170" s="6" t="s">
        <v>25</v>
      </c>
      <c r="G170" s="5" t="s">
        <v>26</v>
      </c>
      <c r="H170" s="7" t="s">
        <v>75</v>
      </c>
      <c r="I170" s="6" t="s">
        <v>18</v>
      </c>
      <c r="J170" s="8">
        <f>IFERROR(VLOOKUP(A170,[1]Hoja2!$A$2:$T$299,20,FALSE),"")</f>
        <v>5</v>
      </c>
      <c r="K170" s="8" t="e">
        <f>#VALUE!</f>
        <v>#VALUE!</v>
      </c>
      <c r="M170" s="4"/>
      <c r="N170" s="4"/>
      <c r="O170" s="4"/>
      <c r="P170" s="11"/>
      <c r="Q170" s="11"/>
      <c r="R170" s="11"/>
      <c r="S170" s="11"/>
      <c r="T170" s="12"/>
      <c r="U170" s="12"/>
      <c r="V170" s="11"/>
      <c r="W170" s="13"/>
      <c r="X170" s="12"/>
      <c r="Y170" s="14"/>
      <c r="Z170" s="1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</row>
    <row r="171" spans="1:39" x14ac:dyDescent="0.2">
      <c r="A171" s="5" t="s">
        <v>78</v>
      </c>
      <c r="B171" s="5" t="s">
        <v>21</v>
      </c>
      <c r="C171" s="5" t="s">
        <v>22</v>
      </c>
      <c r="D171" s="5" t="s">
        <v>41</v>
      </c>
      <c r="E171" s="6" t="s">
        <v>42</v>
      </c>
      <c r="F171" s="6" t="s">
        <v>25</v>
      </c>
      <c r="G171" s="5" t="s">
        <v>26</v>
      </c>
      <c r="H171" s="7" t="s">
        <v>79</v>
      </c>
      <c r="I171" s="6" t="s">
        <v>18</v>
      </c>
      <c r="J171" s="8">
        <f>IFERROR(VLOOKUP(A171,[1]Hoja2!$A$2:$T$299,20,FALSE),"")</f>
        <v>8</v>
      </c>
      <c r="K171" s="8" t="e">
        <f>#VALUE!</f>
        <v>#VALUE!</v>
      </c>
      <c r="M171" s="4"/>
      <c r="N171" s="4"/>
      <c r="O171" s="4"/>
      <c r="P171" s="11"/>
      <c r="Q171" s="11"/>
      <c r="R171" s="11"/>
      <c r="S171" s="11"/>
      <c r="T171" s="12"/>
      <c r="U171" s="12"/>
      <c r="V171" s="11"/>
      <c r="W171" s="13"/>
      <c r="X171" s="12"/>
      <c r="Y171" s="14"/>
      <c r="Z171" s="1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</row>
    <row r="172" spans="1:39" x14ac:dyDescent="0.2">
      <c r="A172" s="5" t="s">
        <v>83</v>
      </c>
      <c r="B172" s="5" t="s">
        <v>21</v>
      </c>
      <c r="C172" s="5" t="s">
        <v>22</v>
      </c>
      <c r="D172" s="5" t="s">
        <v>41</v>
      </c>
      <c r="E172" s="6" t="s">
        <v>42</v>
      </c>
      <c r="F172" s="6" t="s">
        <v>25</v>
      </c>
      <c r="G172" s="5" t="s">
        <v>26</v>
      </c>
      <c r="H172" s="7" t="s">
        <v>84</v>
      </c>
      <c r="I172" s="6" t="s">
        <v>18</v>
      </c>
      <c r="J172" s="8">
        <f>IFERROR(VLOOKUP(A172,[1]Hoja2!$A$2:$T$299,20,FALSE),"")</f>
        <v>8</v>
      </c>
      <c r="K172" s="8" t="e">
        <f>#VALUE!</f>
        <v>#VALUE!</v>
      </c>
      <c r="M172" s="4"/>
      <c r="N172" s="4"/>
      <c r="O172" s="4"/>
      <c r="P172" s="11"/>
      <c r="Q172" s="11"/>
      <c r="R172" s="11"/>
      <c r="S172" s="11"/>
      <c r="T172" s="12"/>
      <c r="U172" s="12"/>
      <c r="V172" s="11"/>
      <c r="W172" s="13"/>
      <c r="X172" s="12"/>
      <c r="Y172" s="14"/>
      <c r="Z172" s="1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</row>
    <row r="173" spans="1:39" x14ac:dyDescent="0.2">
      <c r="A173" s="5" t="s">
        <v>87</v>
      </c>
      <c r="B173" s="5" t="s">
        <v>21</v>
      </c>
      <c r="C173" s="5" t="s">
        <v>22</v>
      </c>
      <c r="D173" s="5" t="s">
        <v>41</v>
      </c>
      <c r="E173" s="6" t="s">
        <v>42</v>
      </c>
      <c r="F173" s="6" t="s">
        <v>25</v>
      </c>
      <c r="G173" s="5" t="s">
        <v>26</v>
      </c>
      <c r="H173" s="7" t="s">
        <v>88</v>
      </c>
      <c r="I173" s="6" t="s">
        <v>18</v>
      </c>
      <c r="J173" s="8">
        <f>IFERROR(VLOOKUP(A173,[1]Hoja2!$A$2:$T$299,20,FALSE),"")</f>
        <v>7</v>
      </c>
      <c r="K173" s="8" t="e">
        <f>#VALUE!</f>
        <v>#VALUE!</v>
      </c>
      <c r="M173" s="4"/>
      <c r="N173" s="4"/>
      <c r="O173" s="4"/>
      <c r="P173" s="11"/>
      <c r="Q173" s="11"/>
      <c r="R173" s="11"/>
      <c r="S173" s="11"/>
      <c r="T173" s="12"/>
      <c r="U173" s="12"/>
      <c r="V173" s="11"/>
      <c r="W173" s="13"/>
      <c r="X173" s="12"/>
      <c r="Y173" s="14"/>
      <c r="Z173" s="1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</row>
    <row r="174" spans="1:39" x14ac:dyDescent="0.2">
      <c r="A174" s="5" t="s">
        <v>91</v>
      </c>
      <c r="B174" s="5" t="s">
        <v>21</v>
      </c>
      <c r="C174" s="5" t="s">
        <v>22</v>
      </c>
      <c r="D174" s="5" t="s">
        <v>92</v>
      </c>
      <c r="E174" s="6" t="s">
        <v>42</v>
      </c>
      <c r="F174" s="6" t="s">
        <v>25</v>
      </c>
      <c r="G174" s="5" t="s">
        <v>26</v>
      </c>
      <c r="H174" s="7" t="s">
        <v>93</v>
      </c>
      <c r="I174" s="6" t="s">
        <v>18</v>
      </c>
      <c r="J174" s="8">
        <f>IFERROR(VLOOKUP(A174,[1]Hoja2!$A$2:$T$299,20,FALSE),"")</f>
        <v>14</v>
      </c>
      <c r="K174" s="8" t="e">
        <f>#VALUE!</f>
        <v>#VALUE!</v>
      </c>
      <c r="M174" s="4"/>
      <c r="N174" s="4"/>
      <c r="O174" s="4"/>
      <c r="P174" s="11"/>
      <c r="Q174" s="11"/>
      <c r="R174" s="11"/>
      <c r="S174" s="11"/>
      <c r="T174" s="12"/>
      <c r="U174" s="12"/>
      <c r="V174" s="11"/>
      <c r="W174" s="13"/>
      <c r="X174" s="12"/>
      <c r="Y174" s="14"/>
      <c r="Z174" s="1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</row>
    <row r="175" spans="1:39" x14ac:dyDescent="0.2">
      <c r="A175" s="5" t="s">
        <v>96</v>
      </c>
      <c r="B175" s="5" t="s">
        <v>21</v>
      </c>
      <c r="C175" s="5" t="s">
        <v>22</v>
      </c>
      <c r="D175" s="5" t="s">
        <v>23</v>
      </c>
      <c r="E175" s="6" t="s">
        <v>42</v>
      </c>
      <c r="F175" s="6" t="s">
        <v>25</v>
      </c>
      <c r="G175" s="5" t="s">
        <v>26</v>
      </c>
      <c r="H175" s="7" t="s">
        <v>97</v>
      </c>
      <c r="I175" s="6" t="s">
        <v>18</v>
      </c>
      <c r="J175" s="8">
        <f>IFERROR(VLOOKUP(A175,[1]Hoja2!$A$2:$T$299,20,FALSE),"")</f>
        <v>23</v>
      </c>
      <c r="K175" s="8" t="e">
        <f>#VALUE!</f>
        <v>#VALUE!</v>
      </c>
      <c r="M175" s="4"/>
      <c r="N175" s="4"/>
      <c r="O175" s="4"/>
      <c r="P175" s="11"/>
      <c r="Q175" s="11"/>
      <c r="R175" s="11"/>
      <c r="S175" s="11"/>
      <c r="T175" s="12"/>
      <c r="U175" s="12"/>
      <c r="V175" s="11"/>
      <c r="W175" s="13"/>
      <c r="X175" s="12"/>
      <c r="Y175" s="14"/>
      <c r="Z175" s="1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</row>
    <row r="176" spans="1:39" x14ac:dyDescent="0.2">
      <c r="A176" s="5" t="s">
        <v>100</v>
      </c>
      <c r="B176" s="5" t="s">
        <v>21</v>
      </c>
      <c r="C176" s="5" t="s">
        <v>22</v>
      </c>
      <c r="D176" s="5" t="s">
        <v>23</v>
      </c>
      <c r="E176" s="6" t="s">
        <v>42</v>
      </c>
      <c r="F176" s="6" t="s">
        <v>25</v>
      </c>
      <c r="G176" s="5" t="s">
        <v>26</v>
      </c>
      <c r="H176" s="7" t="s">
        <v>101</v>
      </c>
      <c r="I176" s="6" t="s">
        <v>18</v>
      </c>
      <c r="J176" s="8">
        <f>IFERROR(VLOOKUP(A176,[1]Hoja2!$A$2:$T$299,20,FALSE),"")</f>
        <v>28</v>
      </c>
      <c r="K176" s="8" t="e">
        <f>#VALUE!</f>
        <v>#VALUE!</v>
      </c>
      <c r="M176" s="4"/>
      <c r="N176" s="4"/>
      <c r="O176" s="4"/>
      <c r="P176" s="11"/>
      <c r="Q176" s="11"/>
      <c r="R176" s="11"/>
      <c r="S176" s="11"/>
      <c r="T176" s="12"/>
      <c r="U176" s="12"/>
      <c r="V176" s="11"/>
      <c r="W176" s="13"/>
      <c r="X176" s="12"/>
      <c r="Y176" s="14"/>
      <c r="Z176" s="1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</row>
    <row r="177" spans="1:39" x14ac:dyDescent="0.2">
      <c r="A177" s="5" t="s">
        <v>104</v>
      </c>
      <c r="B177" s="5" t="s">
        <v>21</v>
      </c>
      <c r="C177" s="5" t="s">
        <v>22</v>
      </c>
      <c r="D177" s="5" t="s">
        <v>105</v>
      </c>
      <c r="E177" s="6" t="s">
        <v>42</v>
      </c>
      <c r="F177" s="6" t="s">
        <v>25</v>
      </c>
      <c r="G177" s="5" t="s">
        <v>26</v>
      </c>
      <c r="H177" s="7" t="s">
        <v>105</v>
      </c>
      <c r="I177" s="6" t="s">
        <v>18</v>
      </c>
      <c r="J177" s="8">
        <f>IFERROR(VLOOKUP(A177,[1]Hoja2!$A$2:$T$299,20,FALSE),"")</f>
        <v>16</v>
      </c>
      <c r="K177" s="8" t="e">
        <f>#VALUE!</f>
        <v>#VALUE!</v>
      </c>
      <c r="M177" s="4"/>
      <c r="N177" s="4"/>
      <c r="O177" s="4"/>
      <c r="P177" s="11"/>
      <c r="Q177" s="11"/>
      <c r="R177" s="11"/>
      <c r="S177" s="11"/>
      <c r="T177" s="12"/>
      <c r="U177" s="12"/>
      <c r="V177" s="11"/>
      <c r="W177" s="13"/>
      <c r="X177" s="12"/>
      <c r="Y177" s="14"/>
      <c r="Z177" s="1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</row>
    <row r="178" spans="1:39" x14ac:dyDescent="0.2">
      <c r="A178" s="5" t="s">
        <v>108</v>
      </c>
      <c r="B178" s="5" t="s">
        <v>21</v>
      </c>
      <c r="C178" s="5" t="s">
        <v>109</v>
      </c>
      <c r="D178" s="5" t="s">
        <v>109</v>
      </c>
      <c r="E178" s="6" t="s">
        <v>42</v>
      </c>
      <c r="F178" s="6" t="s">
        <v>25</v>
      </c>
      <c r="G178" s="5" t="s">
        <v>26</v>
      </c>
      <c r="H178" s="7" t="s">
        <v>110</v>
      </c>
      <c r="I178" s="6" t="s">
        <v>18</v>
      </c>
      <c r="J178" s="8">
        <f>IFERROR(VLOOKUP(A178,[1]Hoja2!$A$2:$T$299,20,FALSE),"")</f>
        <v>114</v>
      </c>
      <c r="K178" s="8" t="e">
        <f>#VALUE!</f>
        <v>#VALUE!</v>
      </c>
      <c r="M178" s="4"/>
      <c r="N178" s="4"/>
      <c r="O178" s="4"/>
      <c r="P178" s="11"/>
      <c r="Q178" s="11"/>
      <c r="R178" s="11"/>
      <c r="S178" s="11"/>
      <c r="T178" s="12"/>
      <c r="U178" s="12"/>
      <c r="V178" s="11"/>
      <c r="W178" s="13"/>
      <c r="X178" s="12"/>
      <c r="Y178" s="14"/>
      <c r="Z178" s="1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</row>
    <row r="179" spans="1:39" x14ac:dyDescent="0.2">
      <c r="A179" s="5" t="s">
        <v>114</v>
      </c>
      <c r="B179" s="5" t="s">
        <v>21</v>
      </c>
      <c r="C179" s="5" t="s">
        <v>109</v>
      </c>
      <c r="D179" s="5" t="s">
        <v>109</v>
      </c>
      <c r="E179" s="6" t="s">
        <v>42</v>
      </c>
      <c r="F179" s="6" t="s">
        <v>25</v>
      </c>
      <c r="G179" s="5" t="s">
        <v>26</v>
      </c>
      <c r="H179" s="7" t="s">
        <v>115</v>
      </c>
      <c r="I179" s="6" t="s">
        <v>18</v>
      </c>
      <c r="J179" s="8">
        <f>IFERROR(VLOOKUP(A179,[1]Hoja2!$A$2:$T$299,20,FALSE),"")</f>
        <v>66</v>
      </c>
      <c r="K179" s="8" t="e">
        <f>#VALUE!</f>
        <v>#VALUE!</v>
      </c>
      <c r="M179" s="4"/>
      <c r="N179" s="4"/>
      <c r="O179" s="4"/>
      <c r="P179" s="11"/>
      <c r="Q179" s="11"/>
      <c r="R179" s="11"/>
      <c r="S179" s="11"/>
      <c r="T179" s="12"/>
      <c r="U179" s="12"/>
      <c r="V179" s="11"/>
      <c r="W179" s="13"/>
      <c r="X179" s="12"/>
      <c r="Y179" s="14"/>
      <c r="Z179" s="1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</row>
    <row r="180" spans="1:39" x14ac:dyDescent="0.2">
      <c r="A180" s="5" t="s">
        <v>118</v>
      </c>
      <c r="B180" s="5" t="s">
        <v>21</v>
      </c>
      <c r="C180" s="5" t="s">
        <v>109</v>
      </c>
      <c r="D180" s="5" t="s">
        <v>109</v>
      </c>
      <c r="E180" s="6" t="s">
        <v>42</v>
      </c>
      <c r="F180" s="6" t="s">
        <v>25</v>
      </c>
      <c r="G180" s="5" t="s">
        <v>26</v>
      </c>
      <c r="H180" s="7" t="s">
        <v>119</v>
      </c>
      <c r="I180" s="6" t="s">
        <v>37</v>
      </c>
      <c r="J180" s="8">
        <f>IFERROR(VLOOKUP(A180,[1]Hoja2!$A$2:$T$299,20,FALSE),"")</f>
        <v>99</v>
      </c>
      <c r="K180" s="8" t="e">
        <f>#VALUE!</f>
        <v>#VALUE!</v>
      </c>
      <c r="M180" s="4"/>
      <c r="N180" s="4"/>
      <c r="O180" s="4"/>
      <c r="P180" s="11"/>
      <c r="Q180" s="11"/>
      <c r="R180" s="11"/>
      <c r="S180" s="11"/>
      <c r="T180" s="12"/>
      <c r="U180" s="12"/>
      <c r="V180" s="11"/>
      <c r="W180" s="13"/>
      <c r="X180" s="12"/>
      <c r="Y180" s="14"/>
      <c r="Z180" s="1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</row>
    <row r="181" spans="1:39" x14ac:dyDescent="0.2">
      <c r="A181" s="5" t="s">
        <v>122</v>
      </c>
      <c r="B181" s="5" t="s">
        <v>21</v>
      </c>
      <c r="C181" s="5" t="s">
        <v>109</v>
      </c>
      <c r="D181" s="5" t="s">
        <v>109</v>
      </c>
      <c r="E181" s="6" t="s">
        <v>42</v>
      </c>
      <c r="F181" s="6" t="s">
        <v>25</v>
      </c>
      <c r="G181" s="5" t="s">
        <v>26</v>
      </c>
      <c r="H181" s="7" t="s">
        <v>109</v>
      </c>
      <c r="I181" s="6" t="s">
        <v>18</v>
      </c>
      <c r="J181" s="8">
        <f>IFERROR(VLOOKUP(A181,[1]Hoja2!$A$2:$T$299,20,FALSE),"")</f>
        <v>59</v>
      </c>
      <c r="K181" s="8" t="e">
        <f>#VALUE!</f>
        <v>#VALUE!</v>
      </c>
      <c r="M181" s="4"/>
      <c r="N181" s="4"/>
      <c r="O181" s="4"/>
      <c r="P181" s="11"/>
      <c r="Q181" s="11"/>
      <c r="R181" s="11"/>
      <c r="S181" s="11"/>
      <c r="T181" s="12"/>
      <c r="U181" s="12"/>
      <c r="V181" s="11"/>
      <c r="W181" s="13"/>
      <c r="X181" s="12"/>
      <c r="Y181" s="14"/>
      <c r="Z181" s="1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</row>
    <row r="182" spans="1:39" x14ac:dyDescent="0.2">
      <c r="A182" s="5" t="s">
        <v>128</v>
      </c>
      <c r="B182" s="5" t="s">
        <v>21</v>
      </c>
      <c r="C182" s="5" t="s">
        <v>109</v>
      </c>
      <c r="D182" s="5" t="s">
        <v>109</v>
      </c>
      <c r="E182" s="6" t="s">
        <v>42</v>
      </c>
      <c r="F182" s="6" t="s">
        <v>25</v>
      </c>
      <c r="G182" s="5" t="s">
        <v>26</v>
      </c>
      <c r="H182" s="7" t="s">
        <v>129</v>
      </c>
      <c r="I182" s="6" t="s">
        <v>18</v>
      </c>
      <c r="J182" s="8">
        <f>IFERROR(VLOOKUP(A182,[1]Hoja2!$A$2:$T$299,20,FALSE),"")</f>
        <v>11</v>
      </c>
      <c r="K182" s="8" t="e">
        <f>#VALUE!</f>
        <v>#VALUE!</v>
      </c>
      <c r="M182" s="4"/>
      <c r="N182" s="4"/>
      <c r="O182" s="4"/>
      <c r="P182" s="11"/>
      <c r="Q182" s="11"/>
      <c r="R182" s="11"/>
      <c r="S182" s="11"/>
      <c r="T182" s="12"/>
      <c r="U182" s="12"/>
      <c r="V182" s="11"/>
      <c r="W182" s="13"/>
      <c r="X182" s="12"/>
      <c r="Y182" s="14"/>
      <c r="Z182" s="1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</row>
    <row r="183" spans="1:39" x14ac:dyDescent="0.2">
      <c r="A183" s="5" t="s">
        <v>132</v>
      </c>
      <c r="B183" s="5" t="s">
        <v>21</v>
      </c>
      <c r="C183" s="5" t="s">
        <v>109</v>
      </c>
      <c r="D183" s="5" t="s">
        <v>109</v>
      </c>
      <c r="E183" s="6" t="s">
        <v>42</v>
      </c>
      <c r="F183" s="6" t="s">
        <v>25</v>
      </c>
      <c r="G183" s="5" t="s">
        <v>26</v>
      </c>
      <c r="H183" s="7" t="s">
        <v>133</v>
      </c>
      <c r="I183" s="6" t="s">
        <v>18</v>
      </c>
      <c r="J183" s="8">
        <f>IFERROR(VLOOKUP(A183,[1]Hoja2!$A$2:$T$299,20,FALSE),"")</f>
        <v>120</v>
      </c>
      <c r="K183" s="8" t="e">
        <f>#VALUE!</f>
        <v>#VALUE!</v>
      </c>
      <c r="M183" s="4"/>
      <c r="N183" s="4"/>
      <c r="O183" s="4"/>
      <c r="P183" s="11"/>
      <c r="Q183" s="11"/>
      <c r="R183" s="11"/>
      <c r="S183" s="11"/>
      <c r="T183" s="12"/>
      <c r="U183" s="12"/>
      <c r="V183" s="11"/>
      <c r="W183" s="13"/>
      <c r="X183" s="12"/>
      <c r="Y183" s="14"/>
      <c r="Z183" s="1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</row>
    <row r="184" spans="1:39" x14ac:dyDescent="0.2">
      <c r="A184" s="5" t="s">
        <v>136</v>
      </c>
      <c r="B184" s="5" t="s">
        <v>21</v>
      </c>
      <c r="C184" s="5" t="s">
        <v>109</v>
      </c>
      <c r="D184" s="5" t="s">
        <v>109</v>
      </c>
      <c r="E184" s="6" t="s">
        <v>42</v>
      </c>
      <c r="F184" s="6" t="s">
        <v>25</v>
      </c>
      <c r="G184" s="5" t="s">
        <v>26</v>
      </c>
      <c r="H184" s="7" t="s">
        <v>137</v>
      </c>
      <c r="I184" s="6" t="s">
        <v>18</v>
      </c>
      <c r="J184" s="8">
        <f>IFERROR(VLOOKUP(A184,[1]Hoja2!$A$2:$T$299,20,FALSE),"")</f>
        <v>11</v>
      </c>
      <c r="K184" s="8" t="e">
        <f>#VALUE!</f>
        <v>#VALUE!</v>
      </c>
      <c r="M184" s="4"/>
      <c r="N184" s="4"/>
      <c r="O184" s="4"/>
      <c r="P184" s="11"/>
      <c r="Q184" s="11"/>
      <c r="R184" s="11"/>
      <c r="S184" s="11"/>
      <c r="T184" s="12"/>
      <c r="U184" s="12"/>
      <c r="V184" s="11"/>
      <c r="W184" s="13"/>
      <c r="X184" s="12"/>
      <c r="Y184" s="14"/>
      <c r="Z184" s="1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</row>
    <row r="185" spans="1:39" x14ac:dyDescent="0.2">
      <c r="A185" s="5" t="s">
        <v>140</v>
      </c>
      <c r="B185" s="5" t="s">
        <v>21</v>
      </c>
      <c r="C185" s="5" t="s">
        <v>22</v>
      </c>
      <c r="D185" s="5" t="s">
        <v>141</v>
      </c>
      <c r="E185" s="6" t="s">
        <v>42</v>
      </c>
      <c r="F185" s="6" t="s">
        <v>25</v>
      </c>
      <c r="G185" s="5" t="s">
        <v>26</v>
      </c>
      <c r="H185" s="7" t="s">
        <v>141</v>
      </c>
      <c r="I185" s="6" t="s">
        <v>18</v>
      </c>
      <c r="J185" s="8">
        <f>IFERROR(VLOOKUP(A185,[1]Hoja2!$A$2:$T$299,20,FALSE),"")</f>
        <v>13</v>
      </c>
      <c r="K185" s="8" t="e">
        <f>#VALUE!</f>
        <v>#VALUE!</v>
      </c>
      <c r="M185" s="4"/>
      <c r="N185" s="4"/>
      <c r="O185" s="4"/>
      <c r="P185" s="11"/>
      <c r="Q185" s="11"/>
      <c r="R185" s="11"/>
      <c r="S185" s="11"/>
      <c r="T185" s="12"/>
      <c r="U185" s="12"/>
      <c r="V185" s="11"/>
      <c r="W185" s="13"/>
      <c r="X185" s="12"/>
      <c r="Y185" s="14"/>
      <c r="Z185" s="1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</row>
    <row r="186" spans="1:39" x14ac:dyDescent="0.2">
      <c r="A186" s="5" t="s">
        <v>144</v>
      </c>
      <c r="B186" s="5" t="s">
        <v>21</v>
      </c>
      <c r="C186" s="5" t="s">
        <v>22</v>
      </c>
      <c r="D186" s="5" t="s">
        <v>141</v>
      </c>
      <c r="E186" s="6" t="s">
        <v>42</v>
      </c>
      <c r="F186" s="6" t="s">
        <v>25</v>
      </c>
      <c r="G186" s="5" t="s">
        <v>26</v>
      </c>
      <c r="H186" s="7" t="s">
        <v>145</v>
      </c>
      <c r="I186" s="6" t="s">
        <v>18</v>
      </c>
      <c r="J186" s="8">
        <f>IFERROR(VLOOKUP(A186,[1]Hoja2!$A$2:$T$299,20,FALSE),"")</f>
        <v>19</v>
      </c>
      <c r="K186" s="8" t="e">
        <f>#VALUE!</f>
        <v>#VALUE!</v>
      </c>
      <c r="M186" s="4"/>
      <c r="N186" s="4"/>
      <c r="O186" s="4"/>
      <c r="P186" s="11"/>
      <c r="Q186" s="11"/>
      <c r="R186" s="11"/>
      <c r="S186" s="11"/>
      <c r="T186" s="12"/>
      <c r="U186" s="12"/>
      <c r="V186" s="11"/>
      <c r="W186" s="13"/>
      <c r="X186" s="12"/>
      <c r="Y186" s="14"/>
      <c r="Z186" s="1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</row>
    <row r="187" spans="1:39" x14ac:dyDescent="0.2">
      <c r="A187" s="5" t="s">
        <v>149</v>
      </c>
      <c r="B187" s="5" t="s">
        <v>21</v>
      </c>
      <c r="C187" s="5" t="s">
        <v>150</v>
      </c>
      <c r="D187" s="5" t="s">
        <v>150</v>
      </c>
      <c r="E187" s="6" t="s">
        <v>151</v>
      </c>
      <c r="F187" s="6" t="s">
        <v>25</v>
      </c>
      <c r="G187" s="5" t="s">
        <v>26</v>
      </c>
      <c r="H187" s="7" t="s">
        <v>152</v>
      </c>
      <c r="I187" s="6" t="s">
        <v>148</v>
      </c>
      <c r="J187" s="8">
        <f>IFERROR(VLOOKUP(A187,[1]Hoja2!$A$2:$T$299,20,FALSE),"")</f>
        <v>24</v>
      </c>
      <c r="K187" s="8" t="e">
        <f>#VALUE!</f>
        <v>#VALUE!</v>
      </c>
      <c r="M187" s="4"/>
      <c r="N187" s="4"/>
      <c r="O187" s="4"/>
      <c r="P187" s="11"/>
      <c r="Q187" s="11"/>
      <c r="R187" s="11"/>
      <c r="S187" s="11"/>
      <c r="T187" s="12"/>
      <c r="U187" s="12"/>
      <c r="V187" s="11"/>
      <c r="W187" s="13"/>
      <c r="X187" s="12"/>
      <c r="Y187" s="14"/>
      <c r="Z187" s="1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</row>
    <row r="188" spans="1:39" x14ac:dyDescent="0.2">
      <c r="A188" s="5" t="s">
        <v>155</v>
      </c>
      <c r="B188" s="5" t="s">
        <v>21</v>
      </c>
      <c r="C188" s="5" t="s">
        <v>150</v>
      </c>
      <c r="D188" s="5" t="s">
        <v>150</v>
      </c>
      <c r="E188" s="6" t="s">
        <v>151</v>
      </c>
      <c r="F188" s="6" t="s">
        <v>25</v>
      </c>
      <c r="G188" s="5" t="s">
        <v>26</v>
      </c>
      <c r="H188" s="7" t="s">
        <v>156</v>
      </c>
      <c r="I188" s="6" t="s">
        <v>157</v>
      </c>
      <c r="J188" s="8">
        <f>IFERROR(VLOOKUP(A188,[1]Hoja2!$A$2:$T$299,20,FALSE),"")</f>
        <v>24</v>
      </c>
      <c r="K188" s="8" t="e">
        <f>#VALUE!</f>
        <v>#VALUE!</v>
      </c>
      <c r="M188" s="4"/>
      <c r="N188" s="4"/>
      <c r="O188" s="4"/>
      <c r="P188" s="11"/>
      <c r="Q188" s="11"/>
      <c r="R188" s="11"/>
      <c r="S188" s="11"/>
      <c r="T188" s="12"/>
      <c r="U188" s="12"/>
      <c r="V188" s="11"/>
      <c r="W188" s="13"/>
      <c r="X188" s="12"/>
      <c r="Y188" s="14"/>
      <c r="Z188" s="1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</row>
    <row r="189" spans="1:39" x14ac:dyDescent="0.2">
      <c r="A189" s="5" t="s">
        <v>160</v>
      </c>
      <c r="B189" s="5" t="s">
        <v>21</v>
      </c>
      <c r="C189" s="5" t="s">
        <v>150</v>
      </c>
      <c r="D189" s="5" t="s">
        <v>161</v>
      </c>
      <c r="E189" s="6" t="s">
        <v>151</v>
      </c>
      <c r="F189" s="6" t="s">
        <v>25</v>
      </c>
      <c r="G189" s="5" t="s">
        <v>26</v>
      </c>
      <c r="H189" s="7" t="s">
        <v>161</v>
      </c>
      <c r="I189" s="6" t="s">
        <v>18</v>
      </c>
      <c r="J189" s="8">
        <f>IFERROR(VLOOKUP(A189,[1]Hoja2!$A$2:$T$299,20,FALSE),"")</f>
        <v>19</v>
      </c>
      <c r="K189" s="8" t="e">
        <f>#VALUE!</f>
        <v>#VALUE!</v>
      </c>
      <c r="M189" s="4"/>
      <c r="N189" s="4"/>
      <c r="O189" s="4"/>
      <c r="P189" s="11"/>
      <c r="Q189" s="11"/>
      <c r="R189" s="11"/>
      <c r="S189" s="11"/>
      <c r="T189" s="12"/>
      <c r="U189" s="12"/>
      <c r="V189" s="11"/>
      <c r="W189" s="13"/>
      <c r="X189" s="12"/>
      <c r="Y189" s="14"/>
      <c r="Z189" s="1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</row>
    <row r="190" spans="1:39" x14ac:dyDescent="0.2">
      <c r="A190" s="5" t="s">
        <v>164</v>
      </c>
      <c r="B190" s="5" t="s">
        <v>21</v>
      </c>
      <c r="C190" s="5" t="s">
        <v>150</v>
      </c>
      <c r="D190" s="5" t="s">
        <v>165</v>
      </c>
      <c r="E190" s="6" t="s">
        <v>151</v>
      </c>
      <c r="F190" s="6" t="s">
        <v>25</v>
      </c>
      <c r="G190" s="5" t="s">
        <v>26</v>
      </c>
      <c r="H190" s="7" t="s">
        <v>166</v>
      </c>
      <c r="I190" s="6" t="s">
        <v>37</v>
      </c>
      <c r="J190" s="8">
        <f>IFERROR(VLOOKUP(A190,[1]Hoja2!$A$2:$T$299,20,FALSE),"")</f>
        <v>20</v>
      </c>
      <c r="K190" s="8" t="e">
        <f>#VALUE!</f>
        <v>#VALUE!</v>
      </c>
      <c r="M190" s="4"/>
      <c r="N190" s="4"/>
      <c r="O190" s="4"/>
      <c r="P190" s="11"/>
      <c r="Q190" s="11"/>
      <c r="R190" s="11"/>
      <c r="S190" s="11"/>
      <c r="T190" s="12"/>
      <c r="U190" s="12"/>
      <c r="V190" s="11"/>
      <c r="W190" s="13"/>
      <c r="X190" s="12"/>
      <c r="Y190" s="14"/>
      <c r="Z190" s="1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</row>
    <row r="191" spans="1:39" x14ac:dyDescent="0.2">
      <c r="A191" s="5" t="s">
        <v>174</v>
      </c>
      <c r="B191" s="5" t="s">
        <v>21</v>
      </c>
      <c r="C191" s="5" t="s">
        <v>150</v>
      </c>
      <c r="D191" s="5" t="s">
        <v>165</v>
      </c>
      <c r="E191" s="6" t="s">
        <v>151</v>
      </c>
      <c r="F191" s="6" t="s">
        <v>25</v>
      </c>
      <c r="G191" s="5" t="s">
        <v>26</v>
      </c>
      <c r="H191" s="7" t="s">
        <v>165</v>
      </c>
      <c r="I191" s="6" t="s">
        <v>18</v>
      </c>
      <c r="J191" s="8">
        <f>IFERROR(VLOOKUP(A191,[1]Hoja2!$A$2:$T$299,20,FALSE),"")</f>
        <v>23</v>
      </c>
      <c r="K191" s="8" t="e">
        <f>#VALUE!</f>
        <v>#VALUE!</v>
      </c>
      <c r="M191" s="4"/>
      <c r="N191" s="4"/>
      <c r="O191" s="4"/>
      <c r="P191" s="11"/>
      <c r="Q191" s="11"/>
      <c r="R191" s="11"/>
      <c r="S191" s="11"/>
      <c r="T191" s="12"/>
      <c r="U191" s="12"/>
      <c r="V191" s="11"/>
      <c r="W191" s="13"/>
      <c r="X191" s="12"/>
      <c r="Y191" s="14"/>
      <c r="Z191" s="1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</row>
    <row r="192" spans="1:39" x14ac:dyDescent="0.2">
      <c r="A192" s="5" t="s">
        <v>177</v>
      </c>
      <c r="B192" s="5" t="s">
        <v>21</v>
      </c>
      <c r="C192" s="5" t="s">
        <v>150</v>
      </c>
      <c r="D192" s="5" t="s">
        <v>165</v>
      </c>
      <c r="E192" s="6" t="s">
        <v>151</v>
      </c>
      <c r="F192" s="6" t="s">
        <v>25</v>
      </c>
      <c r="G192" s="5" t="s">
        <v>26</v>
      </c>
      <c r="H192" s="7" t="s">
        <v>178</v>
      </c>
      <c r="I192" s="6" t="s">
        <v>18</v>
      </c>
      <c r="J192" s="8">
        <f>IFERROR(VLOOKUP(A192,[1]Hoja2!$A$2:$T$299,20,FALSE),"")</f>
        <v>10</v>
      </c>
      <c r="K192" s="8" t="e">
        <f>#VALUE!</f>
        <v>#VALUE!</v>
      </c>
      <c r="M192" s="4"/>
      <c r="N192" s="4"/>
      <c r="O192" s="4"/>
      <c r="P192" s="11"/>
      <c r="Q192" s="11"/>
      <c r="R192" s="11"/>
      <c r="S192" s="11"/>
      <c r="T192" s="12"/>
      <c r="U192" s="12"/>
      <c r="V192" s="11"/>
      <c r="W192" s="13"/>
      <c r="X192" s="12"/>
      <c r="Y192" s="14"/>
      <c r="Z192" s="1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</row>
    <row r="193" spans="1:39" x14ac:dyDescent="0.2">
      <c r="A193" s="5" t="s">
        <v>512</v>
      </c>
      <c r="B193" s="5" t="s">
        <v>21</v>
      </c>
      <c r="C193" s="5" t="s">
        <v>513</v>
      </c>
      <c r="D193" s="5" t="s">
        <v>513</v>
      </c>
      <c r="E193" s="6" t="s">
        <v>514</v>
      </c>
      <c r="F193" s="6" t="s">
        <v>515</v>
      </c>
      <c r="G193" s="5" t="s">
        <v>516</v>
      </c>
      <c r="H193" s="7" t="s">
        <v>517</v>
      </c>
      <c r="I193" s="6" t="s">
        <v>18</v>
      </c>
      <c r="J193" s="8">
        <f>IFERROR(VLOOKUP(A193,[1]Hoja2!$A$2:$T$299,20,FALSE),"")</f>
        <v>21</v>
      </c>
      <c r="K193" s="8" t="e">
        <f>#VALUE!</f>
        <v>#VALUE!</v>
      </c>
      <c r="M193" s="4"/>
      <c r="N193" s="4"/>
      <c r="O193" s="4"/>
      <c r="P193" s="11"/>
      <c r="Q193" s="11"/>
      <c r="R193" s="11"/>
      <c r="S193" s="11"/>
      <c r="T193" s="12"/>
      <c r="U193" s="12"/>
      <c r="V193" s="11"/>
      <c r="W193" s="13"/>
      <c r="X193" s="12"/>
      <c r="Y193" s="14"/>
      <c r="Z193" s="1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</row>
    <row r="194" spans="1:39" x14ac:dyDescent="0.2">
      <c r="A194" s="5" t="s">
        <v>518</v>
      </c>
      <c r="B194" s="5" t="s">
        <v>21</v>
      </c>
      <c r="C194" s="5" t="s">
        <v>513</v>
      </c>
      <c r="D194" s="5" t="s">
        <v>513</v>
      </c>
      <c r="E194" s="6" t="s">
        <v>514</v>
      </c>
      <c r="F194" s="6" t="s">
        <v>515</v>
      </c>
      <c r="G194" s="5" t="s">
        <v>516</v>
      </c>
      <c r="H194" s="7" t="s">
        <v>519</v>
      </c>
      <c r="I194" s="6" t="s">
        <v>18</v>
      </c>
      <c r="J194" s="8">
        <f>IFERROR(VLOOKUP(A194,[1]Hoja2!$A$2:$T$299,20,FALSE),"")</f>
        <v>22</v>
      </c>
      <c r="K194" s="8" t="e">
        <f>#VALUE!</f>
        <v>#VALUE!</v>
      </c>
      <c r="M194" s="4"/>
      <c r="N194" s="4"/>
      <c r="O194" s="4"/>
      <c r="P194" s="11"/>
      <c r="Q194" s="11"/>
      <c r="R194" s="11"/>
      <c r="S194" s="11"/>
      <c r="T194" s="12"/>
      <c r="U194" s="12"/>
      <c r="V194" s="11"/>
      <c r="W194" s="13"/>
      <c r="X194" s="12"/>
      <c r="Y194" s="14"/>
      <c r="Z194" s="1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</row>
    <row r="195" spans="1:39" x14ac:dyDescent="0.2">
      <c r="A195" s="5" t="s">
        <v>520</v>
      </c>
      <c r="B195" s="5" t="s">
        <v>21</v>
      </c>
      <c r="C195" s="5" t="s">
        <v>513</v>
      </c>
      <c r="D195" s="5" t="s">
        <v>521</v>
      </c>
      <c r="E195" s="6" t="s">
        <v>514</v>
      </c>
      <c r="F195" s="6" t="s">
        <v>515</v>
      </c>
      <c r="G195" s="5" t="s">
        <v>516</v>
      </c>
      <c r="H195" s="7" t="s">
        <v>522</v>
      </c>
      <c r="I195" s="6" t="s">
        <v>18</v>
      </c>
      <c r="J195" s="8">
        <f>IFERROR(VLOOKUP(A195,[1]Hoja2!$A$2:$T$299,20,FALSE),"")</f>
        <v>14</v>
      </c>
      <c r="K195" s="8" t="e">
        <f>#VALUE!</f>
        <v>#VALUE!</v>
      </c>
      <c r="M195" s="4"/>
      <c r="N195" s="4"/>
      <c r="O195" s="4"/>
      <c r="P195" s="11"/>
      <c r="Q195" s="11"/>
      <c r="R195" s="11"/>
      <c r="S195" s="11"/>
      <c r="T195" s="12"/>
      <c r="U195" s="12"/>
      <c r="V195" s="11"/>
      <c r="W195" s="13"/>
      <c r="X195" s="12"/>
      <c r="Y195" s="14"/>
      <c r="Z195" s="1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</row>
    <row r="196" spans="1:39" x14ac:dyDescent="0.2">
      <c r="A196" s="5" t="s">
        <v>523</v>
      </c>
      <c r="B196" s="5" t="s">
        <v>21</v>
      </c>
      <c r="C196" s="5" t="s">
        <v>513</v>
      </c>
      <c r="D196" s="5" t="s">
        <v>521</v>
      </c>
      <c r="E196" s="6" t="s">
        <v>514</v>
      </c>
      <c r="F196" s="6" t="s">
        <v>515</v>
      </c>
      <c r="G196" s="5" t="s">
        <v>516</v>
      </c>
      <c r="H196" s="7" t="s">
        <v>521</v>
      </c>
      <c r="I196" s="6" t="s">
        <v>18</v>
      </c>
      <c r="J196" s="8">
        <f>IFERROR(VLOOKUP(A196,[1]Hoja2!$A$2:$T$299,20,FALSE),"")</f>
        <v>15</v>
      </c>
      <c r="K196" s="8" t="e">
        <f>#VALUE!</f>
        <v>#VALUE!</v>
      </c>
      <c r="M196" s="4"/>
      <c r="N196" s="4"/>
      <c r="O196" s="4"/>
      <c r="P196" s="11"/>
      <c r="Q196" s="11"/>
      <c r="R196" s="11"/>
      <c r="S196" s="11"/>
      <c r="T196" s="12"/>
      <c r="U196" s="12"/>
      <c r="V196" s="11"/>
      <c r="W196" s="13"/>
      <c r="X196" s="12"/>
      <c r="Y196" s="14"/>
      <c r="Z196" s="1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</row>
    <row r="197" spans="1:39" x14ac:dyDescent="0.2">
      <c r="A197" s="5" t="s">
        <v>524</v>
      </c>
      <c r="B197" s="5" t="s">
        <v>21</v>
      </c>
      <c r="C197" s="5" t="s">
        <v>513</v>
      </c>
      <c r="D197" s="5" t="s">
        <v>525</v>
      </c>
      <c r="E197" s="6" t="s">
        <v>514</v>
      </c>
      <c r="F197" s="6" t="s">
        <v>515</v>
      </c>
      <c r="G197" s="5" t="s">
        <v>516</v>
      </c>
      <c r="H197" s="7" t="s">
        <v>525</v>
      </c>
      <c r="I197" s="6" t="s">
        <v>18</v>
      </c>
      <c r="J197" s="8">
        <f>IFERROR(VLOOKUP(A197,[1]Hoja2!$A$2:$T$299,20,FALSE),"")</f>
        <v>21</v>
      </c>
      <c r="K197" s="8" t="e">
        <f>#VALUE!</f>
        <v>#VALUE!</v>
      </c>
      <c r="M197" s="4"/>
      <c r="N197" s="4"/>
      <c r="O197" s="4"/>
      <c r="P197" s="11"/>
      <c r="Q197" s="11"/>
      <c r="R197" s="11"/>
      <c r="S197" s="11"/>
      <c r="T197" s="12"/>
      <c r="U197" s="12"/>
      <c r="V197" s="11"/>
      <c r="W197" s="13"/>
      <c r="X197" s="12"/>
      <c r="Y197" s="14"/>
      <c r="Z197" s="1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</row>
    <row r="198" spans="1:39" x14ac:dyDescent="0.2">
      <c r="A198" s="5" t="s">
        <v>526</v>
      </c>
      <c r="B198" s="5" t="s">
        <v>21</v>
      </c>
      <c r="C198" s="5" t="s">
        <v>527</v>
      </c>
      <c r="D198" s="5" t="s">
        <v>528</v>
      </c>
      <c r="E198" s="6" t="s">
        <v>514</v>
      </c>
      <c r="F198" s="6" t="s">
        <v>515</v>
      </c>
      <c r="G198" s="5" t="s">
        <v>516</v>
      </c>
      <c r="H198" s="7" t="s">
        <v>529</v>
      </c>
      <c r="I198" s="6" t="s">
        <v>18</v>
      </c>
      <c r="J198" s="8">
        <f>IFERROR(VLOOKUP(A198,[1]Hoja2!$A$2:$T$299,20,FALSE),"")</f>
        <v>39</v>
      </c>
      <c r="K198" s="8" t="e">
        <f>#VALUE!</f>
        <v>#VALUE!</v>
      </c>
      <c r="M198" s="4"/>
      <c r="N198" s="4"/>
      <c r="O198" s="4"/>
      <c r="P198" s="11"/>
      <c r="Q198" s="11"/>
      <c r="R198" s="11"/>
      <c r="S198" s="11"/>
      <c r="T198" s="12"/>
      <c r="U198" s="12"/>
      <c r="V198" s="11"/>
      <c r="W198" s="13"/>
      <c r="X198" s="12"/>
      <c r="Y198" s="14"/>
      <c r="Z198" s="1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</row>
    <row r="199" spans="1:39" x14ac:dyDescent="0.2">
      <c r="A199" s="5" t="s">
        <v>530</v>
      </c>
      <c r="B199" s="5" t="s">
        <v>21</v>
      </c>
      <c r="C199" s="5" t="s">
        <v>527</v>
      </c>
      <c r="D199" s="5" t="s">
        <v>528</v>
      </c>
      <c r="E199" s="6" t="s">
        <v>514</v>
      </c>
      <c r="F199" s="6" t="s">
        <v>515</v>
      </c>
      <c r="G199" s="5" t="s">
        <v>516</v>
      </c>
      <c r="H199" s="7" t="s">
        <v>531</v>
      </c>
      <c r="I199" s="6" t="s">
        <v>18</v>
      </c>
      <c r="J199" s="8">
        <f>IFERROR(VLOOKUP(A199,[1]Hoja2!$A$2:$T$299,20,FALSE),"")</f>
        <v>38</v>
      </c>
      <c r="K199" s="8" t="e">
        <f>#VALUE!</f>
        <v>#VALUE!</v>
      </c>
      <c r="M199" s="4"/>
      <c r="N199" s="4"/>
      <c r="O199" s="4"/>
      <c r="P199" s="11"/>
      <c r="Q199" s="11"/>
      <c r="R199" s="11"/>
      <c r="S199" s="11"/>
      <c r="T199" s="12"/>
      <c r="U199" s="12"/>
      <c r="V199" s="11"/>
      <c r="W199" s="13"/>
      <c r="X199" s="12"/>
      <c r="Y199" s="14"/>
      <c r="Z199" s="1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</row>
    <row r="200" spans="1:39" x14ac:dyDescent="0.2">
      <c r="A200" s="5" t="s">
        <v>532</v>
      </c>
      <c r="B200" s="5" t="s">
        <v>21</v>
      </c>
      <c r="C200" s="5" t="s">
        <v>527</v>
      </c>
      <c r="D200" s="5" t="s">
        <v>528</v>
      </c>
      <c r="E200" s="6" t="s">
        <v>514</v>
      </c>
      <c r="F200" s="6" t="s">
        <v>515</v>
      </c>
      <c r="G200" s="5" t="s">
        <v>516</v>
      </c>
      <c r="H200" s="7" t="s">
        <v>249</v>
      </c>
      <c r="I200" s="6" t="s">
        <v>37</v>
      </c>
      <c r="J200" s="8">
        <f>IFERROR(VLOOKUP(A200,[1]Hoja2!$A$2:$T$299,20,FALSE),"")</f>
        <v>80</v>
      </c>
      <c r="K200" s="8" t="e">
        <f>#VALUE!</f>
        <v>#VALUE!</v>
      </c>
      <c r="M200" s="4"/>
      <c r="N200" s="4"/>
      <c r="O200" s="4"/>
      <c r="P200" s="11"/>
      <c r="Q200" s="11"/>
      <c r="R200" s="11"/>
      <c r="S200" s="11"/>
      <c r="T200" s="12"/>
      <c r="U200" s="12"/>
      <c r="V200" s="11"/>
      <c r="W200" s="13"/>
      <c r="X200" s="12"/>
      <c r="Y200" s="14"/>
      <c r="Z200" s="1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</row>
    <row r="201" spans="1:39" x14ac:dyDescent="0.2">
      <c r="A201" s="5" t="s">
        <v>533</v>
      </c>
      <c r="B201" s="5" t="s">
        <v>21</v>
      </c>
      <c r="C201" s="5" t="s">
        <v>527</v>
      </c>
      <c r="D201" s="5" t="s">
        <v>528</v>
      </c>
      <c r="E201" s="6" t="s">
        <v>514</v>
      </c>
      <c r="F201" s="6" t="s">
        <v>515</v>
      </c>
      <c r="G201" s="5" t="s">
        <v>516</v>
      </c>
      <c r="H201" s="7" t="s">
        <v>534</v>
      </c>
      <c r="I201" s="6" t="s">
        <v>18</v>
      </c>
      <c r="J201" s="8">
        <f>IFERROR(VLOOKUP(A201,[1]Hoja2!$A$2:$T$299,20,FALSE),"")</f>
        <v>201</v>
      </c>
      <c r="K201" s="8" t="e">
        <f>#VALUE!</f>
        <v>#VALUE!</v>
      </c>
      <c r="M201" s="4"/>
      <c r="N201" s="4"/>
      <c r="O201" s="4"/>
      <c r="P201" s="11"/>
      <c r="Q201" s="11"/>
      <c r="R201" s="11"/>
      <c r="S201" s="11"/>
      <c r="T201" s="12"/>
      <c r="U201" s="12"/>
      <c r="V201" s="11"/>
      <c r="W201" s="13"/>
      <c r="X201" s="12"/>
      <c r="Y201" s="14"/>
      <c r="Z201" s="1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</row>
    <row r="202" spans="1:39" x14ac:dyDescent="0.2">
      <c r="A202" s="5" t="s">
        <v>535</v>
      </c>
      <c r="B202" s="5" t="s">
        <v>21</v>
      </c>
      <c r="C202" s="5" t="s">
        <v>527</v>
      </c>
      <c r="D202" s="5" t="s">
        <v>528</v>
      </c>
      <c r="E202" s="6" t="s">
        <v>514</v>
      </c>
      <c r="F202" s="6" t="s">
        <v>515</v>
      </c>
      <c r="G202" s="5" t="s">
        <v>516</v>
      </c>
      <c r="H202" s="7" t="s">
        <v>536</v>
      </c>
      <c r="I202" s="6" t="s">
        <v>148</v>
      </c>
      <c r="J202" s="8">
        <f>IFERROR(VLOOKUP(A202,[1]Hoja2!$A$2:$T$299,20,FALSE),"")</f>
        <v>23</v>
      </c>
      <c r="K202" s="8" t="e">
        <f>#VALUE!</f>
        <v>#VALUE!</v>
      </c>
      <c r="M202" s="4"/>
      <c r="N202" s="4"/>
      <c r="O202" s="4"/>
      <c r="P202" s="11"/>
      <c r="Q202" s="11"/>
      <c r="R202" s="11"/>
      <c r="S202" s="11"/>
      <c r="T202" s="12"/>
      <c r="U202" s="12"/>
      <c r="V202" s="11"/>
      <c r="W202" s="13"/>
      <c r="X202" s="12"/>
      <c r="Y202" s="14"/>
      <c r="Z202" s="1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</row>
    <row r="203" spans="1:39" x14ac:dyDescent="0.2">
      <c r="A203" s="5" t="s">
        <v>537</v>
      </c>
      <c r="B203" s="5" t="s">
        <v>21</v>
      </c>
      <c r="C203" s="5" t="s">
        <v>527</v>
      </c>
      <c r="D203" s="5" t="s">
        <v>528</v>
      </c>
      <c r="E203" s="6" t="s">
        <v>514</v>
      </c>
      <c r="F203" s="6" t="s">
        <v>515</v>
      </c>
      <c r="G203" s="5" t="s">
        <v>516</v>
      </c>
      <c r="H203" s="7" t="s">
        <v>538</v>
      </c>
      <c r="I203" s="6" t="s">
        <v>157</v>
      </c>
      <c r="J203" s="8">
        <f>IFERROR(VLOOKUP(A203,[1]Hoja2!$A$2:$T$299,20,FALSE),"")</f>
        <v>22</v>
      </c>
      <c r="K203" s="8" t="e">
        <f>#VALUE!</f>
        <v>#VALUE!</v>
      </c>
      <c r="M203" s="4"/>
      <c r="N203" s="4"/>
      <c r="O203" s="4"/>
      <c r="P203" s="11"/>
      <c r="Q203" s="11"/>
      <c r="R203" s="11"/>
      <c r="S203" s="11"/>
      <c r="T203" s="12"/>
      <c r="U203" s="12"/>
      <c r="V203" s="11"/>
      <c r="W203" s="13"/>
      <c r="X203" s="12"/>
      <c r="Y203" s="14"/>
      <c r="Z203" s="1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</row>
    <row r="204" spans="1:39" x14ac:dyDescent="0.2">
      <c r="A204" s="5" t="s">
        <v>539</v>
      </c>
      <c r="B204" s="5" t="s">
        <v>21</v>
      </c>
      <c r="C204" s="5" t="s">
        <v>527</v>
      </c>
      <c r="D204" s="5" t="s">
        <v>540</v>
      </c>
      <c r="E204" s="6" t="s">
        <v>514</v>
      </c>
      <c r="F204" s="6" t="s">
        <v>515</v>
      </c>
      <c r="G204" s="5" t="s">
        <v>516</v>
      </c>
      <c r="H204" s="7" t="s">
        <v>540</v>
      </c>
      <c r="I204" s="6" t="s">
        <v>18</v>
      </c>
      <c r="J204" s="8">
        <f>IFERROR(VLOOKUP(A204,[1]Hoja2!$A$2:$T$299,20,FALSE),"")</f>
        <v>25</v>
      </c>
      <c r="K204" s="8" t="e">
        <f>#VALUE!</f>
        <v>#VALUE!</v>
      </c>
      <c r="M204" s="4"/>
      <c r="N204" s="4"/>
      <c r="O204" s="4"/>
      <c r="P204" s="11"/>
      <c r="Q204" s="11"/>
      <c r="R204" s="11"/>
      <c r="S204" s="11"/>
      <c r="T204" s="12"/>
      <c r="U204" s="12"/>
      <c r="V204" s="11"/>
      <c r="W204" s="13"/>
      <c r="X204" s="12"/>
      <c r="Y204" s="14"/>
      <c r="Z204" s="1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</row>
    <row r="205" spans="1:39" x14ac:dyDescent="0.2">
      <c r="A205" s="5" t="s">
        <v>541</v>
      </c>
      <c r="B205" s="5" t="s">
        <v>21</v>
      </c>
      <c r="C205" s="5" t="s">
        <v>527</v>
      </c>
      <c r="D205" s="5" t="s">
        <v>540</v>
      </c>
      <c r="E205" s="6" t="s">
        <v>514</v>
      </c>
      <c r="F205" s="6" t="s">
        <v>515</v>
      </c>
      <c r="G205" s="5" t="s">
        <v>516</v>
      </c>
      <c r="H205" s="7" t="s">
        <v>542</v>
      </c>
      <c r="I205" s="6" t="s">
        <v>18</v>
      </c>
      <c r="J205" s="8">
        <f>IFERROR(VLOOKUP(A205,[1]Hoja2!$A$2:$T$299,20,FALSE),"")</f>
        <v>24</v>
      </c>
      <c r="K205" s="8" t="e">
        <f>#VALUE!</f>
        <v>#VALUE!</v>
      </c>
      <c r="M205" s="4"/>
      <c r="N205" s="4"/>
      <c r="O205" s="4"/>
      <c r="P205" s="11"/>
      <c r="Q205" s="11"/>
      <c r="R205" s="11"/>
      <c r="S205" s="11"/>
      <c r="T205" s="12"/>
      <c r="U205" s="12"/>
      <c r="V205" s="11"/>
      <c r="W205" s="13"/>
      <c r="X205" s="12"/>
      <c r="Y205" s="14"/>
      <c r="Z205" s="1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</row>
    <row r="206" spans="1:39" x14ac:dyDescent="0.2">
      <c r="A206" s="5" t="s">
        <v>543</v>
      </c>
      <c r="B206" s="5" t="s">
        <v>21</v>
      </c>
      <c r="C206" s="5" t="s">
        <v>544</v>
      </c>
      <c r="D206" s="5" t="s">
        <v>545</v>
      </c>
      <c r="E206" s="6" t="s">
        <v>546</v>
      </c>
      <c r="F206" s="6" t="s">
        <v>19</v>
      </c>
      <c r="G206" s="5" t="s">
        <v>547</v>
      </c>
      <c r="H206" s="7" t="s">
        <v>545</v>
      </c>
      <c r="I206" s="6" t="s">
        <v>18</v>
      </c>
      <c r="J206" s="8">
        <f>IFERROR(VLOOKUP(A206,[1]Hoja2!$A$2:$T$299,20,FALSE),"")</f>
        <v>88</v>
      </c>
      <c r="K206" s="8" t="e">
        <f>#VALUE!</f>
        <v>#VALUE!</v>
      </c>
      <c r="M206" s="4"/>
      <c r="N206" s="4"/>
      <c r="O206" s="4"/>
      <c r="P206" s="11"/>
      <c r="Q206" s="11"/>
      <c r="R206" s="11"/>
      <c r="S206" s="11"/>
      <c r="T206" s="12"/>
      <c r="U206" s="12"/>
      <c r="V206" s="11"/>
      <c r="W206" s="13"/>
      <c r="X206" s="12"/>
      <c r="Y206" s="14"/>
      <c r="Z206" s="1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</row>
    <row r="207" spans="1:39" x14ac:dyDescent="0.2">
      <c r="A207" s="5" t="s">
        <v>548</v>
      </c>
      <c r="B207" s="5" t="s">
        <v>21</v>
      </c>
      <c r="C207" s="5" t="s">
        <v>544</v>
      </c>
      <c r="D207" s="5" t="s">
        <v>544</v>
      </c>
      <c r="E207" s="6" t="s">
        <v>546</v>
      </c>
      <c r="F207" s="6" t="s">
        <v>19</v>
      </c>
      <c r="G207" s="5" t="s">
        <v>547</v>
      </c>
      <c r="H207" s="7" t="s">
        <v>549</v>
      </c>
      <c r="I207" s="6" t="s">
        <v>18</v>
      </c>
      <c r="J207" s="8">
        <f>IFERROR(VLOOKUP(A207,[1]Hoja2!$A$2:$T$299,20,FALSE),"")</f>
        <v>93</v>
      </c>
      <c r="K207" s="8" t="e">
        <f>#VALUE!</f>
        <v>#VALUE!</v>
      </c>
      <c r="M207" s="4"/>
      <c r="N207" s="4"/>
      <c r="O207" s="4"/>
      <c r="P207" s="11"/>
      <c r="Q207" s="11"/>
      <c r="R207" s="11"/>
      <c r="S207" s="11"/>
      <c r="T207" s="12"/>
      <c r="U207" s="12"/>
      <c r="V207" s="11"/>
      <c r="W207" s="13"/>
      <c r="X207" s="12"/>
      <c r="Y207" s="14"/>
      <c r="Z207" s="1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</row>
    <row r="208" spans="1:39" x14ac:dyDescent="0.2">
      <c r="A208" s="5" t="s">
        <v>550</v>
      </c>
      <c r="B208" s="5" t="s">
        <v>21</v>
      </c>
      <c r="C208" s="5" t="s">
        <v>544</v>
      </c>
      <c r="D208" s="5" t="s">
        <v>544</v>
      </c>
      <c r="E208" s="6" t="s">
        <v>546</v>
      </c>
      <c r="F208" s="6" t="s">
        <v>19</v>
      </c>
      <c r="G208" s="5" t="s">
        <v>547</v>
      </c>
      <c r="H208" s="7" t="s">
        <v>403</v>
      </c>
      <c r="I208" s="6" t="s">
        <v>18</v>
      </c>
      <c r="J208" s="8">
        <f>IFERROR(VLOOKUP(A208,[1]Hoja2!$A$2:$T$299,20,FALSE),"")</f>
        <v>70</v>
      </c>
      <c r="K208" s="8" t="e">
        <f>#VALUE!</f>
        <v>#VALUE!</v>
      </c>
      <c r="M208" s="4"/>
      <c r="N208" s="4"/>
      <c r="O208" s="4"/>
      <c r="P208" s="11"/>
      <c r="Q208" s="11"/>
      <c r="R208" s="11"/>
      <c r="S208" s="11"/>
      <c r="T208" s="12"/>
      <c r="U208" s="12"/>
      <c r="V208" s="11"/>
      <c r="W208" s="13"/>
      <c r="X208" s="12"/>
      <c r="Y208" s="14"/>
      <c r="Z208" s="1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</row>
    <row r="209" spans="1:39" x14ac:dyDescent="0.2">
      <c r="A209" s="5" t="s">
        <v>551</v>
      </c>
      <c r="B209" s="5" t="s">
        <v>21</v>
      </c>
      <c r="C209" s="5" t="s">
        <v>544</v>
      </c>
      <c r="D209" s="5" t="s">
        <v>544</v>
      </c>
      <c r="E209" s="6" t="s">
        <v>546</v>
      </c>
      <c r="F209" s="6" t="s">
        <v>19</v>
      </c>
      <c r="G209" s="5" t="s">
        <v>547</v>
      </c>
      <c r="H209" s="7" t="s">
        <v>552</v>
      </c>
      <c r="I209" s="6" t="s">
        <v>18</v>
      </c>
      <c r="J209" s="8">
        <f>IFERROR(VLOOKUP(A209,[1]Hoja2!$A$2:$T$299,20,FALSE),"")</f>
        <v>74</v>
      </c>
      <c r="K209" s="8" t="e">
        <f>#VALUE!</f>
        <v>#VALUE!</v>
      </c>
      <c r="M209" s="4"/>
      <c r="N209" s="4"/>
      <c r="O209" s="4"/>
      <c r="P209" s="11"/>
      <c r="Q209" s="11"/>
      <c r="R209" s="11"/>
      <c r="S209" s="11"/>
      <c r="T209" s="12"/>
      <c r="U209" s="12"/>
      <c r="V209" s="11"/>
      <c r="W209" s="13"/>
      <c r="X209" s="12"/>
      <c r="Y209" s="14"/>
      <c r="Z209" s="1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</row>
    <row r="210" spans="1:39" x14ac:dyDescent="0.2">
      <c r="A210" s="5" t="s">
        <v>553</v>
      </c>
      <c r="B210" s="5" t="s">
        <v>21</v>
      </c>
      <c r="C210" s="5" t="s">
        <v>544</v>
      </c>
      <c r="D210" s="5" t="s">
        <v>544</v>
      </c>
      <c r="E210" s="6" t="s">
        <v>546</v>
      </c>
      <c r="F210" s="6" t="s">
        <v>19</v>
      </c>
      <c r="G210" s="5" t="s">
        <v>547</v>
      </c>
      <c r="H210" s="7" t="s">
        <v>554</v>
      </c>
      <c r="I210" s="6" t="s">
        <v>18</v>
      </c>
      <c r="J210" s="8">
        <f>IFERROR(VLOOKUP(A210,[1]Hoja2!$A$2:$T$299,20,FALSE),"")</f>
        <v>79</v>
      </c>
      <c r="K210" s="8" t="e">
        <f>#VALUE!</f>
        <v>#VALUE!</v>
      </c>
      <c r="M210" s="4"/>
      <c r="N210" s="4"/>
      <c r="O210" s="4"/>
      <c r="P210" s="11"/>
      <c r="Q210" s="11"/>
      <c r="R210" s="11"/>
      <c r="S210" s="11"/>
      <c r="T210" s="12"/>
      <c r="U210" s="12"/>
      <c r="V210" s="11"/>
      <c r="W210" s="13"/>
      <c r="X210" s="12"/>
      <c r="Y210" s="14"/>
      <c r="Z210" s="1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</row>
    <row r="211" spans="1:39" x14ac:dyDescent="0.2">
      <c r="A211" s="5" t="s">
        <v>555</v>
      </c>
      <c r="B211" s="5" t="s">
        <v>21</v>
      </c>
      <c r="C211" s="5" t="s">
        <v>544</v>
      </c>
      <c r="D211" s="5" t="s">
        <v>544</v>
      </c>
      <c r="E211" s="6" t="s">
        <v>546</v>
      </c>
      <c r="F211" s="6" t="s">
        <v>19</v>
      </c>
      <c r="G211" s="5" t="s">
        <v>547</v>
      </c>
      <c r="H211" s="7" t="s">
        <v>556</v>
      </c>
      <c r="I211" s="6" t="s">
        <v>18</v>
      </c>
      <c r="J211" s="8">
        <f>IFERROR(VLOOKUP(A211,[1]Hoja2!$A$2:$T$299,20,FALSE),"")</f>
        <v>80</v>
      </c>
      <c r="K211" s="8" t="e">
        <f>#VALUE!</f>
        <v>#VALUE!</v>
      </c>
      <c r="M211" s="4"/>
      <c r="N211" s="4"/>
      <c r="O211" s="4"/>
      <c r="P211" s="11"/>
      <c r="Q211" s="11"/>
      <c r="R211" s="11"/>
      <c r="S211" s="11"/>
      <c r="T211" s="12"/>
      <c r="U211" s="12"/>
      <c r="V211" s="11"/>
      <c r="W211" s="13"/>
      <c r="X211" s="12"/>
      <c r="Y211" s="14"/>
      <c r="Z211" s="1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</row>
    <row r="212" spans="1:39" x14ac:dyDescent="0.2">
      <c r="A212" s="5" t="s">
        <v>557</v>
      </c>
      <c r="B212" s="5" t="s">
        <v>21</v>
      </c>
      <c r="C212" s="5" t="s">
        <v>544</v>
      </c>
      <c r="D212" s="5" t="s">
        <v>544</v>
      </c>
      <c r="E212" s="6" t="s">
        <v>546</v>
      </c>
      <c r="F212" s="6" t="s">
        <v>19</v>
      </c>
      <c r="G212" s="5" t="s">
        <v>547</v>
      </c>
      <c r="H212" s="7" t="s">
        <v>558</v>
      </c>
      <c r="I212" s="6" t="s">
        <v>18</v>
      </c>
      <c r="J212" s="8">
        <f>IFERROR(VLOOKUP(A212,[1]Hoja2!$A$2:$T$299,20,FALSE),"")</f>
        <v>81</v>
      </c>
      <c r="K212" s="8" t="e">
        <f>#VALUE!</f>
        <v>#VALUE!</v>
      </c>
      <c r="M212" s="4"/>
      <c r="N212" s="4"/>
      <c r="O212" s="4"/>
      <c r="P212" s="11"/>
      <c r="Q212" s="11"/>
      <c r="R212" s="11"/>
      <c r="S212" s="11"/>
      <c r="T212" s="12"/>
      <c r="U212" s="12"/>
      <c r="V212" s="11"/>
      <c r="W212" s="13"/>
      <c r="X212" s="12"/>
      <c r="Y212" s="14"/>
      <c r="Z212" s="1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</row>
    <row r="213" spans="1:39" x14ac:dyDescent="0.2">
      <c r="A213" s="5" t="s">
        <v>559</v>
      </c>
      <c r="B213" s="5" t="s">
        <v>21</v>
      </c>
      <c r="C213" s="5" t="s">
        <v>544</v>
      </c>
      <c r="D213" s="5" t="s">
        <v>544</v>
      </c>
      <c r="E213" s="6" t="s">
        <v>546</v>
      </c>
      <c r="F213" s="6" t="s">
        <v>19</v>
      </c>
      <c r="G213" s="5" t="s">
        <v>547</v>
      </c>
      <c r="H213" s="7" t="s">
        <v>560</v>
      </c>
      <c r="I213" s="6" t="s">
        <v>148</v>
      </c>
      <c r="J213" s="8">
        <f>IFERROR(VLOOKUP(A213,[1]Hoja2!$A$2:$T$299,20,FALSE),"")</f>
        <v>81</v>
      </c>
      <c r="K213" s="8" t="e">
        <f>#VALUE!</f>
        <v>#VALUE!</v>
      </c>
      <c r="M213" s="4"/>
      <c r="N213" s="4"/>
      <c r="O213" s="4"/>
      <c r="P213" s="11"/>
      <c r="Q213" s="11"/>
      <c r="R213" s="11"/>
      <c r="S213" s="11"/>
      <c r="T213" s="12"/>
      <c r="U213" s="12"/>
      <c r="V213" s="11"/>
      <c r="W213" s="13"/>
      <c r="X213" s="12"/>
      <c r="Y213" s="14"/>
      <c r="Z213" s="1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</row>
    <row r="214" spans="1:39" x14ac:dyDescent="0.2">
      <c r="A214" s="5" t="s">
        <v>561</v>
      </c>
      <c r="B214" s="5" t="s">
        <v>21</v>
      </c>
      <c r="C214" s="5" t="s">
        <v>544</v>
      </c>
      <c r="D214" s="5" t="s">
        <v>544</v>
      </c>
      <c r="E214" s="6" t="s">
        <v>546</v>
      </c>
      <c r="F214" s="6" t="s">
        <v>19</v>
      </c>
      <c r="G214" s="5" t="s">
        <v>547</v>
      </c>
      <c r="H214" s="7" t="s">
        <v>562</v>
      </c>
      <c r="I214" s="6" t="s">
        <v>157</v>
      </c>
      <c r="J214" s="8">
        <f>IFERROR(VLOOKUP(A214,[1]Hoja2!$A$2:$T$299,20,FALSE),"")</f>
        <v>80</v>
      </c>
      <c r="K214" s="8" t="e">
        <f>#VALUE!</f>
        <v>#VALUE!</v>
      </c>
      <c r="M214" s="4"/>
      <c r="N214" s="4"/>
      <c r="O214" s="4"/>
      <c r="P214" s="11"/>
      <c r="Q214" s="11"/>
      <c r="R214" s="11"/>
      <c r="S214" s="11"/>
      <c r="T214" s="12"/>
      <c r="U214" s="12"/>
      <c r="V214" s="11"/>
      <c r="W214" s="13"/>
      <c r="X214" s="12"/>
      <c r="Y214" s="14"/>
      <c r="Z214" s="1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</row>
    <row r="215" spans="1:39" x14ac:dyDescent="0.2">
      <c r="A215" s="5" t="s">
        <v>563</v>
      </c>
      <c r="B215" s="5" t="s">
        <v>21</v>
      </c>
      <c r="C215" s="5" t="s">
        <v>544</v>
      </c>
      <c r="D215" s="5" t="s">
        <v>544</v>
      </c>
      <c r="E215" s="6" t="s">
        <v>546</v>
      </c>
      <c r="F215" s="6" t="s">
        <v>19</v>
      </c>
      <c r="G215" s="5" t="s">
        <v>547</v>
      </c>
      <c r="H215" s="7" t="s">
        <v>564</v>
      </c>
      <c r="I215" s="6" t="s">
        <v>18</v>
      </c>
      <c r="J215" s="8">
        <f>IFERROR(VLOOKUP(A215,[1]Hoja2!$A$2:$T$299,20,FALSE),"")</f>
        <v>80</v>
      </c>
      <c r="K215" s="8" t="e">
        <f>#VALUE!</f>
        <v>#VALUE!</v>
      </c>
      <c r="M215" s="4"/>
      <c r="N215" s="4"/>
      <c r="O215" s="4"/>
      <c r="P215" s="11"/>
      <c r="Q215" s="11"/>
      <c r="R215" s="11"/>
      <c r="S215" s="11"/>
      <c r="T215" s="12"/>
      <c r="U215" s="12"/>
      <c r="V215" s="11"/>
      <c r="W215" s="13"/>
      <c r="X215" s="12"/>
      <c r="Y215" s="14"/>
      <c r="Z215" s="1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</row>
    <row r="216" spans="1:39" x14ac:dyDescent="0.2">
      <c r="A216" s="5" t="s">
        <v>565</v>
      </c>
      <c r="B216" s="5" t="s">
        <v>21</v>
      </c>
      <c r="C216" s="5" t="s">
        <v>544</v>
      </c>
      <c r="D216" s="5" t="s">
        <v>544</v>
      </c>
      <c r="E216" s="6" t="s">
        <v>546</v>
      </c>
      <c r="F216" s="6" t="s">
        <v>19</v>
      </c>
      <c r="G216" s="5" t="s">
        <v>547</v>
      </c>
      <c r="H216" s="7" t="s">
        <v>566</v>
      </c>
      <c r="I216" s="6" t="s">
        <v>59</v>
      </c>
      <c r="J216" s="8">
        <f>IFERROR(VLOOKUP(A216,[1]Hoja2!$A$2:$T$299,20,FALSE),"")</f>
        <v>80</v>
      </c>
      <c r="K216" s="8" t="e">
        <f>#VALUE!</f>
        <v>#VALUE!</v>
      </c>
      <c r="M216" s="4"/>
      <c r="N216" s="4"/>
      <c r="O216" s="4"/>
      <c r="P216" s="11"/>
      <c r="Q216" s="11"/>
      <c r="R216" s="11"/>
      <c r="S216" s="11"/>
      <c r="T216" s="12"/>
      <c r="U216" s="12"/>
      <c r="V216" s="11"/>
      <c r="W216" s="13"/>
      <c r="X216" s="12"/>
      <c r="Y216" s="14"/>
      <c r="Z216" s="1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</row>
    <row r="217" spans="1:39" x14ac:dyDescent="0.2">
      <c r="A217" s="5" t="s">
        <v>567</v>
      </c>
      <c r="B217" s="5" t="s">
        <v>21</v>
      </c>
      <c r="C217" s="5" t="s">
        <v>544</v>
      </c>
      <c r="D217" s="5" t="s">
        <v>281</v>
      </c>
      <c r="E217" s="6" t="s">
        <v>546</v>
      </c>
      <c r="F217" s="6" t="s">
        <v>19</v>
      </c>
      <c r="G217" s="5" t="s">
        <v>547</v>
      </c>
      <c r="H217" s="7" t="s">
        <v>281</v>
      </c>
      <c r="I217" s="6" t="s">
        <v>18</v>
      </c>
      <c r="J217" s="8">
        <f>IFERROR(VLOOKUP(A217,[1]Hoja2!$A$2:$T$299,20,FALSE),"")</f>
        <v>82</v>
      </c>
      <c r="K217" s="8" t="e">
        <f>#VALUE!</f>
        <v>#VALUE!</v>
      </c>
      <c r="M217" s="4"/>
      <c r="N217" s="4"/>
      <c r="O217" s="4"/>
      <c r="P217" s="11"/>
      <c r="Q217" s="11"/>
      <c r="R217" s="11"/>
      <c r="S217" s="11"/>
      <c r="T217" s="12"/>
      <c r="U217" s="12"/>
      <c r="V217" s="11"/>
      <c r="W217" s="13"/>
      <c r="X217" s="12"/>
      <c r="Y217" s="14"/>
      <c r="Z217" s="1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</row>
    <row r="218" spans="1:39" x14ac:dyDescent="0.2">
      <c r="A218" s="5" t="s">
        <v>568</v>
      </c>
      <c r="B218" s="5" t="s">
        <v>21</v>
      </c>
      <c r="C218" s="5" t="s">
        <v>569</v>
      </c>
      <c r="D218" s="5" t="s">
        <v>569</v>
      </c>
      <c r="E218" s="6" t="s">
        <v>546</v>
      </c>
      <c r="F218" s="6" t="s">
        <v>19</v>
      </c>
      <c r="G218" s="5" t="s">
        <v>547</v>
      </c>
      <c r="H218" s="7" t="s">
        <v>570</v>
      </c>
      <c r="I218" s="6" t="s">
        <v>18</v>
      </c>
      <c r="J218" s="8">
        <f>IFERROR(VLOOKUP(A218,[1]Hoja2!$A$2:$T$299,20,FALSE),"")</f>
        <v>60</v>
      </c>
      <c r="K218" s="8" t="e">
        <f>#VALUE!</f>
        <v>#VALUE!</v>
      </c>
      <c r="M218" s="4"/>
      <c r="N218" s="4"/>
      <c r="O218" s="4"/>
      <c r="P218" s="11"/>
      <c r="Q218" s="11"/>
      <c r="R218" s="11"/>
      <c r="S218" s="11"/>
      <c r="T218" s="12"/>
      <c r="U218" s="12"/>
      <c r="V218" s="11"/>
      <c r="W218" s="13"/>
      <c r="X218" s="12"/>
      <c r="Y218" s="14"/>
      <c r="Z218" s="1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</row>
    <row r="219" spans="1:39" x14ac:dyDescent="0.2">
      <c r="A219" s="5" t="s">
        <v>571</v>
      </c>
      <c r="B219" s="5" t="s">
        <v>21</v>
      </c>
      <c r="C219" s="5" t="s">
        <v>544</v>
      </c>
      <c r="D219" s="5" t="s">
        <v>544</v>
      </c>
      <c r="E219" s="6" t="s">
        <v>546</v>
      </c>
      <c r="F219" s="6" t="s">
        <v>19</v>
      </c>
      <c r="G219" s="5" t="s">
        <v>547</v>
      </c>
      <c r="H219" s="7" t="s">
        <v>572</v>
      </c>
      <c r="I219" s="6" t="s">
        <v>18</v>
      </c>
      <c r="J219" s="8">
        <f>IFERROR(VLOOKUP(A219,[1]Hoja2!$A$2:$T$299,20,FALSE),"")</f>
        <v>70</v>
      </c>
      <c r="K219" s="8" t="e">
        <f>#VALUE!</f>
        <v>#VALUE!</v>
      </c>
      <c r="M219" s="4"/>
      <c r="N219" s="4"/>
      <c r="O219" s="4"/>
      <c r="P219" s="11"/>
      <c r="Q219" s="11"/>
      <c r="R219" s="11"/>
      <c r="S219" s="11"/>
      <c r="T219" s="12"/>
      <c r="U219" s="12"/>
      <c r="V219" s="11"/>
      <c r="W219" s="13"/>
      <c r="X219" s="12"/>
      <c r="Y219" s="14"/>
      <c r="Z219" s="1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</row>
    <row r="220" spans="1:39" x14ac:dyDescent="0.2">
      <c r="A220" s="5" t="s">
        <v>573</v>
      </c>
      <c r="B220" s="5" t="s">
        <v>21</v>
      </c>
      <c r="C220" s="5" t="s">
        <v>544</v>
      </c>
      <c r="D220" s="5" t="s">
        <v>544</v>
      </c>
      <c r="E220" s="6" t="s">
        <v>546</v>
      </c>
      <c r="F220" s="6" t="s">
        <v>19</v>
      </c>
      <c r="G220" s="5" t="s">
        <v>547</v>
      </c>
      <c r="H220" s="7" t="s">
        <v>574</v>
      </c>
      <c r="I220" s="6" t="s">
        <v>18</v>
      </c>
      <c r="J220" s="8">
        <f>IFERROR(VLOOKUP(A220,[1]Hoja2!$A$2:$T$299,20,FALSE),"")</f>
        <v>86</v>
      </c>
      <c r="K220" s="8" t="e">
        <f>#VALUE!</f>
        <v>#VALUE!</v>
      </c>
      <c r="M220" s="4"/>
      <c r="N220" s="4"/>
      <c r="O220" s="4"/>
      <c r="P220" s="11"/>
      <c r="Q220" s="11"/>
      <c r="R220" s="11"/>
      <c r="S220" s="11"/>
      <c r="T220" s="12"/>
      <c r="U220" s="12"/>
      <c r="V220" s="11"/>
      <c r="W220" s="13"/>
      <c r="X220" s="12"/>
      <c r="Y220" s="14"/>
      <c r="Z220" s="1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</row>
    <row r="221" spans="1:39" x14ac:dyDescent="0.2">
      <c r="A221" s="5" t="s">
        <v>575</v>
      </c>
      <c r="B221" s="5" t="s">
        <v>21</v>
      </c>
      <c r="C221" s="5" t="s">
        <v>544</v>
      </c>
      <c r="D221" s="5" t="s">
        <v>544</v>
      </c>
      <c r="E221" s="6" t="s">
        <v>546</v>
      </c>
      <c r="F221" s="6" t="s">
        <v>19</v>
      </c>
      <c r="G221" s="5" t="s">
        <v>547</v>
      </c>
      <c r="H221" s="7" t="s">
        <v>576</v>
      </c>
      <c r="I221" s="6" t="s">
        <v>18</v>
      </c>
      <c r="J221" s="8">
        <f>IFERROR(VLOOKUP(A221,[1]Hoja2!$A$2:$T$299,20,FALSE),"")</f>
        <v>84</v>
      </c>
      <c r="K221" s="8" t="e">
        <f>#VALUE!</f>
        <v>#VALUE!</v>
      </c>
      <c r="M221" s="4"/>
      <c r="N221" s="4"/>
      <c r="O221" s="4"/>
      <c r="P221" s="11"/>
      <c r="Q221" s="11"/>
      <c r="R221" s="11"/>
      <c r="S221" s="11"/>
      <c r="T221" s="12"/>
      <c r="U221" s="12"/>
      <c r="V221" s="11"/>
      <c r="W221" s="13"/>
      <c r="X221" s="12"/>
      <c r="Y221" s="14"/>
      <c r="Z221" s="1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</row>
    <row r="222" spans="1:39" x14ac:dyDescent="0.2">
      <c r="A222" s="5" t="s">
        <v>577</v>
      </c>
      <c r="B222" s="5" t="s">
        <v>21</v>
      </c>
      <c r="C222" s="5" t="s">
        <v>544</v>
      </c>
      <c r="D222" s="5" t="s">
        <v>544</v>
      </c>
      <c r="E222" s="6" t="s">
        <v>546</v>
      </c>
      <c r="F222" s="6" t="s">
        <v>19</v>
      </c>
      <c r="G222" s="5" t="s">
        <v>547</v>
      </c>
      <c r="H222" s="7" t="s">
        <v>578</v>
      </c>
      <c r="I222" s="6" t="s">
        <v>18</v>
      </c>
      <c r="J222" s="8">
        <f>IFERROR(VLOOKUP(A222,[1]Hoja2!$A$2:$T$299,20,FALSE),"")</f>
        <v>82</v>
      </c>
      <c r="K222" s="8" t="e">
        <f>#VALUE!</f>
        <v>#VALUE!</v>
      </c>
      <c r="M222" s="4"/>
      <c r="N222" s="4"/>
      <c r="O222" s="4"/>
      <c r="P222" s="11"/>
      <c r="Q222" s="11"/>
      <c r="R222" s="11"/>
      <c r="S222" s="11"/>
      <c r="T222" s="12"/>
      <c r="U222" s="12"/>
      <c r="V222" s="11"/>
      <c r="W222" s="13"/>
      <c r="X222" s="12"/>
      <c r="Y222" s="14"/>
      <c r="Z222" s="1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</row>
    <row r="223" spans="1:39" x14ac:dyDescent="0.2">
      <c r="A223" s="5" t="s">
        <v>579</v>
      </c>
      <c r="B223" s="5" t="s">
        <v>21</v>
      </c>
      <c r="C223" s="5" t="s">
        <v>569</v>
      </c>
      <c r="D223" s="5" t="s">
        <v>569</v>
      </c>
      <c r="E223" s="6" t="s">
        <v>546</v>
      </c>
      <c r="F223" s="6" t="s">
        <v>19</v>
      </c>
      <c r="G223" s="5" t="s">
        <v>547</v>
      </c>
      <c r="H223" s="7" t="s">
        <v>569</v>
      </c>
      <c r="I223" s="6" t="s">
        <v>18</v>
      </c>
      <c r="J223" s="8">
        <f>IFERROR(VLOOKUP(A223,[1]Hoja2!$A$2:$T$299,20,FALSE),"")</f>
        <v>69</v>
      </c>
      <c r="K223" s="8" t="e">
        <f>#VALUE!</f>
        <v>#VALUE!</v>
      </c>
      <c r="M223" s="4"/>
      <c r="N223" s="4"/>
      <c r="O223" s="4"/>
      <c r="P223" s="11"/>
      <c r="Q223" s="11"/>
      <c r="R223" s="11"/>
      <c r="S223" s="11"/>
      <c r="T223" s="12"/>
      <c r="U223" s="12"/>
      <c r="V223" s="11"/>
      <c r="W223" s="13"/>
      <c r="X223" s="12"/>
      <c r="Y223" s="14"/>
      <c r="Z223" s="1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</row>
    <row r="224" spans="1:39" x14ac:dyDescent="0.2">
      <c r="A224" s="5" t="s">
        <v>580</v>
      </c>
      <c r="B224" s="5" t="s">
        <v>21</v>
      </c>
      <c r="C224" s="5" t="s">
        <v>581</v>
      </c>
      <c r="D224" s="5" t="s">
        <v>581</v>
      </c>
      <c r="E224" s="6" t="s">
        <v>514</v>
      </c>
      <c r="F224" s="6" t="s">
        <v>582</v>
      </c>
      <c r="G224" s="5" t="s">
        <v>583</v>
      </c>
      <c r="H224" s="7" t="s">
        <v>584</v>
      </c>
      <c r="I224" s="6" t="s">
        <v>59</v>
      </c>
      <c r="J224" s="8">
        <f>IFERROR(VLOOKUP(A224,[1]Hoja2!$A$2:$T$299,20,FALSE),"")</f>
        <v>20</v>
      </c>
      <c r="K224" s="8" t="e">
        <f>#VALUE!</f>
        <v>#VALUE!</v>
      </c>
      <c r="M224" s="4"/>
      <c r="N224" s="4"/>
      <c r="O224" s="4"/>
      <c r="P224" s="11"/>
      <c r="Q224" s="11"/>
      <c r="R224" s="11"/>
      <c r="S224" s="11"/>
      <c r="T224" s="12"/>
      <c r="U224" s="12"/>
      <c r="V224" s="11"/>
      <c r="W224" s="13"/>
      <c r="X224" s="12"/>
      <c r="Y224" s="14"/>
      <c r="Z224" s="1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</row>
    <row r="225" spans="1:39" x14ac:dyDescent="0.2">
      <c r="A225" s="5" t="s">
        <v>585</v>
      </c>
      <c r="B225" s="5" t="s">
        <v>21</v>
      </c>
      <c r="C225" s="5" t="s">
        <v>581</v>
      </c>
      <c r="D225" s="5" t="s">
        <v>586</v>
      </c>
      <c r="E225" s="6" t="s">
        <v>587</v>
      </c>
      <c r="F225" s="6" t="s">
        <v>582</v>
      </c>
      <c r="G225" s="5" t="s">
        <v>583</v>
      </c>
      <c r="H225" s="7" t="s">
        <v>588</v>
      </c>
      <c r="I225" s="6" t="s">
        <v>18</v>
      </c>
      <c r="J225" s="8">
        <f>IFERROR(VLOOKUP(A225,[1]Hoja2!$A$2:$T$299,20,FALSE),"")</f>
        <v>153</v>
      </c>
      <c r="K225" s="8" t="e">
        <f>#VALUE!</f>
        <v>#VALUE!</v>
      </c>
      <c r="M225" s="4"/>
      <c r="N225" s="4"/>
      <c r="O225" s="4"/>
      <c r="P225" s="11"/>
      <c r="Q225" s="11"/>
      <c r="R225" s="11"/>
      <c r="S225" s="11"/>
      <c r="T225" s="12"/>
      <c r="U225" s="12"/>
      <c r="V225" s="11"/>
      <c r="W225" s="13"/>
      <c r="X225" s="12"/>
      <c r="Y225" s="14"/>
      <c r="Z225" s="1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</row>
    <row r="226" spans="1:39" x14ac:dyDescent="0.2">
      <c r="A226" s="5" t="s">
        <v>589</v>
      </c>
      <c r="B226" s="5" t="s">
        <v>21</v>
      </c>
      <c r="C226" s="5" t="s">
        <v>581</v>
      </c>
      <c r="D226" s="5" t="s">
        <v>586</v>
      </c>
      <c r="E226" s="6" t="s">
        <v>587</v>
      </c>
      <c r="F226" s="6" t="s">
        <v>582</v>
      </c>
      <c r="G226" s="5" t="s">
        <v>583</v>
      </c>
      <c r="H226" s="7" t="s">
        <v>590</v>
      </c>
      <c r="I226" s="6" t="s">
        <v>18</v>
      </c>
      <c r="J226" s="8">
        <f>IFERROR(VLOOKUP(A226,[1]Hoja2!$A$2:$T$299,20,FALSE),"")</f>
        <v>50</v>
      </c>
      <c r="K226" s="8" t="e">
        <f>#VALUE!</f>
        <v>#VALUE!</v>
      </c>
      <c r="M226" s="4"/>
      <c r="N226" s="4"/>
      <c r="O226" s="4"/>
      <c r="P226" s="11"/>
      <c r="Q226" s="11"/>
      <c r="R226" s="11"/>
      <c r="S226" s="11"/>
      <c r="T226" s="12"/>
      <c r="U226" s="12"/>
      <c r="V226" s="11"/>
      <c r="W226" s="13"/>
      <c r="X226" s="12"/>
      <c r="Y226" s="14"/>
      <c r="Z226" s="1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</row>
    <row r="227" spans="1:39" x14ac:dyDescent="0.2">
      <c r="A227" s="5" t="s">
        <v>591</v>
      </c>
      <c r="B227" s="5" t="s">
        <v>21</v>
      </c>
      <c r="C227" s="5" t="s">
        <v>581</v>
      </c>
      <c r="D227" s="5" t="s">
        <v>586</v>
      </c>
      <c r="E227" s="6" t="s">
        <v>587</v>
      </c>
      <c r="F227" s="6" t="s">
        <v>582</v>
      </c>
      <c r="G227" s="5" t="s">
        <v>583</v>
      </c>
      <c r="H227" s="7" t="s">
        <v>592</v>
      </c>
      <c r="I227" s="6" t="s">
        <v>18</v>
      </c>
      <c r="J227" s="8">
        <f>IFERROR(VLOOKUP(A227,[1]Hoja2!$A$2:$T$299,20,FALSE),"")</f>
        <v>31</v>
      </c>
      <c r="K227" s="8" t="e">
        <f>#VALUE!</f>
        <v>#VALUE!</v>
      </c>
      <c r="M227" s="4"/>
      <c r="N227" s="4"/>
      <c r="O227" s="4"/>
      <c r="P227" s="11"/>
      <c r="Q227" s="11"/>
      <c r="R227" s="11"/>
      <c r="S227" s="11"/>
      <c r="T227" s="12"/>
      <c r="U227" s="12"/>
      <c r="V227" s="11"/>
      <c r="W227" s="13"/>
      <c r="X227" s="12"/>
      <c r="Y227" s="14"/>
      <c r="Z227" s="1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</row>
    <row r="228" spans="1:39" x14ac:dyDescent="0.2">
      <c r="A228" s="5" t="s">
        <v>593</v>
      </c>
      <c r="B228" s="5" t="s">
        <v>21</v>
      </c>
      <c r="C228" s="5" t="s">
        <v>581</v>
      </c>
      <c r="D228" s="5" t="s">
        <v>586</v>
      </c>
      <c r="E228" s="6" t="s">
        <v>587</v>
      </c>
      <c r="F228" s="6" t="s">
        <v>582</v>
      </c>
      <c r="G228" s="5" t="s">
        <v>583</v>
      </c>
      <c r="H228" s="7" t="s">
        <v>594</v>
      </c>
      <c r="I228" s="6" t="s">
        <v>18</v>
      </c>
      <c r="J228" s="8">
        <f>IFERROR(VLOOKUP(A228,[1]Hoja2!$A$2:$T$299,20,FALSE),"")</f>
        <v>79</v>
      </c>
      <c r="K228" s="8" t="e">
        <f>#VALUE!</f>
        <v>#VALUE!</v>
      </c>
      <c r="M228" s="4"/>
      <c r="N228" s="4"/>
      <c r="O228" s="4"/>
      <c r="P228" s="11"/>
      <c r="Q228" s="11"/>
      <c r="R228" s="11"/>
      <c r="S228" s="11"/>
      <c r="T228" s="12"/>
      <c r="U228" s="12"/>
      <c r="V228" s="11"/>
      <c r="W228" s="13"/>
      <c r="X228" s="12"/>
      <c r="Y228" s="14"/>
      <c r="Z228" s="1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</row>
    <row r="229" spans="1:39" x14ac:dyDescent="0.2">
      <c r="A229" s="5" t="s">
        <v>595</v>
      </c>
      <c r="B229" s="5" t="s">
        <v>21</v>
      </c>
      <c r="C229" s="5" t="s">
        <v>581</v>
      </c>
      <c r="D229" s="5" t="s">
        <v>581</v>
      </c>
      <c r="E229" s="6" t="s">
        <v>587</v>
      </c>
      <c r="F229" s="6" t="s">
        <v>582</v>
      </c>
      <c r="G229" s="5" t="s">
        <v>583</v>
      </c>
      <c r="H229" s="7" t="s">
        <v>596</v>
      </c>
      <c r="I229" s="6" t="s">
        <v>18</v>
      </c>
      <c r="J229" s="8">
        <f>IFERROR(VLOOKUP(A229,[1]Hoja2!$A$2:$T$299,20,FALSE),"")</f>
        <v>28</v>
      </c>
      <c r="K229" s="8" t="e">
        <f>#VALUE!</f>
        <v>#VALUE!</v>
      </c>
      <c r="M229" s="4"/>
      <c r="N229" s="4"/>
      <c r="O229" s="4"/>
      <c r="P229" s="11"/>
      <c r="Q229" s="11"/>
      <c r="R229" s="11"/>
      <c r="S229" s="11"/>
      <c r="T229" s="12"/>
      <c r="U229" s="12"/>
      <c r="V229" s="11"/>
      <c r="W229" s="13"/>
      <c r="X229" s="12"/>
      <c r="Y229" s="14"/>
      <c r="Z229" s="1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</row>
    <row r="230" spans="1:39" x14ac:dyDescent="0.2">
      <c r="A230" s="5" t="s">
        <v>597</v>
      </c>
      <c r="B230" s="5" t="s">
        <v>21</v>
      </c>
      <c r="C230" s="5" t="s">
        <v>581</v>
      </c>
      <c r="D230" s="5" t="s">
        <v>581</v>
      </c>
      <c r="E230" s="6" t="s">
        <v>587</v>
      </c>
      <c r="F230" s="6" t="s">
        <v>582</v>
      </c>
      <c r="G230" s="5" t="s">
        <v>583</v>
      </c>
      <c r="H230" s="7" t="s">
        <v>598</v>
      </c>
      <c r="I230" s="6" t="s">
        <v>148</v>
      </c>
      <c r="J230" s="8">
        <f>IFERROR(VLOOKUP(A230,[1]Hoja2!$A$2:$T$299,20,FALSE),"")</f>
        <v>20</v>
      </c>
      <c r="K230" s="8" t="e">
        <f>#VALUE!</f>
        <v>#VALUE!</v>
      </c>
      <c r="M230" s="4"/>
      <c r="N230" s="4"/>
      <c r="O230" s="4"/>
      <c r="P230" s="11"/>
      <c r="Q230" s="11"/>
      <c r="R230" s="11"/>
      <c r="S230" s="11"/>
      <c r="T230" s="12"/>
      <c r="U230" s="12"/>
      <c r="V230" s="11"/>
      <c r="W230" s="13"/>
      <c r="X230" s="12"/>
      <c r="Y230" s="14"/>
      <c r="Z230" s="1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</row>
    <row r="231" spans="1:39" x14ac:dyDescent="0.2">
      <c r="A231" s="5" t="s">
        <v>599</v>
      </c>
      <c r="B231" s="5" t="s">
        <v>21</v>
      </c>
      <c r="C231" s="5" t="s">
        <v>581</v>
      </c>
      <c r="D231" s="5" t="s">
        <v>581</v>
      </c>
      <c r="E231" s="6" t="s">
        <v>587</v>
      </c>
      <c r="F231" s="6" t="s">
        <v>582</v>
      </c>
      <c r="G231" s="5" t="s">
        <v>583</v>
      </c>
      <c r="H231" s="7" t="s">
        <v>600</v>
      </c>
      <c r="I231" s="6" t="s">
        <v>18</v>
      </c>
      <c r="J231" s="8">
        <f>IFERROR(VLOOKUP(A231,[1]Hoja2!$A$2:$T$299,20,FALSE),"")</f>
        <v>20</v>
      </c>
      <c r="K231" s="8" t="e">
        <f>#VALUE!</f>
        <v>#VALUE!</v>
      </c>
      <c r="M231" s="4"/>
      <c r="N231" s="4"/>
      <c r="O231" s="4"/>
      <c r="P231" s="11"/>
      <c r="Q231" s="11"/>
      <c r="R231" s="11"/>
      <c r="S231" s="11"/>
      <c r="T231" s="12"/>
      <c r="U231" s="12"/>
      <c r="V231" s="11"/>
      <c r="W231" s="13"/>
      <c r="X231" s="12"/>
      <c r="Y231" s="14"/>
      <c r="Z231" s="1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</row>
    <row r="232" spans="1:39" x14ac:dyDescent="0.2">
      <c r="A232" s="5" t="s">
        <v>601</v>
      </c>
      <c r="B232" s="5" t="s">
        <v>21</v>
      </c>
      <c r="C232" s="5" t="s">
        <v>581</v>
      </c>
      <c r="D232" s="5" t="s">
        <v>581</v>
      </c>
      <c r="E232" s="6" t="s">
        <v>587</v>
      </c>
      <c r="F232" s="6" t="s">
        <v>582</v>
      </c>
      <c r="G232" s="5" t="s">
        <v>583</v>
      </c>
      <c r="H232" s="7" t="s">
        <v>602</v>
      </c>
      <c r="I232" s="6" t="s">
        <v>157</v>
      </c>
      <c r="J232" s="8">
        <f>IFERROR(VLOOKUP(A232,[1]Hoja2!$A$2:$T$299,20,FALSE),"")</f>
        <v>20</v>
      </c>
      <c r="K232" s="8" t="e">
        <f>#VALUE!</f>
        <v>#VALUE!</v>
      </c>
      <c r="M232" s="4"/>
      <c r="N232" s="4"/>
      <c r="O232" s="4"/>
      <c r="P232" s="11"/>
      <c r="Q232" s="11"/>
      <c r="R232" s="11"/>
      <c r="S232" s="11"/>
      <c r="T232" s="12"/>
      <c r="U232" s="12"/>
      <c r="V232" s="11"/>
      <c r="W232" s="13"/>
      <c r="X232" s="12"/>
      <c r="Y232" s="14"/>
      <c r="Z232" s="1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</row>
    <row r="233" spans="1:39" x14ac:dyDescent="0.2">
      <c r="A233" s="5" t="s">
        <v>603</v>
      </c>
      <c r="B233" s="5" t="s">
        <v>21</v>
      </c>
      <c r="C233" s="5" t="s">
        <v>604</v>
      </c>
      <c r="D233" s="5" t="s">
        <v>604</v>
      </c>
      <c r="E233" s="6" t="s">
        <v>587</v>
      </c>
      <c r="F233" s="6" t="s">
        <v>582</v>
      </c>
      <c r="G233" s="5" t="s">
        <v>583</v>
      </c>
      <c r="H233" s="7" t="s">
        <v>605</v>
      </c>
      <c r="I233" s="6" t="s">
        <v>37</v>
      </c>
      <c r="J233" s="8">
        <v>90</v>
      </c>
      <c r="K233" s="8" t="e">
        <f>#VALUE!</f>
        <v>#VALUE!</v>
      </c>
      <c r="M233" s="4"/>
      <c r="N233" s="4"/>
      <c r="O233" s="4"/>
      <c r="P233" s="11"/>
      <c r="Q233" s="11"/>
      <c r="R233" s="11"/>
      <c r="S233" s="11"/>
      <c r="T233" s="12"/>
      <c r="U233" s="12"/>
      <c r="V233" s="11"/>
      <c r="W233" s="13"/>
      <c r="X233" s="12"/>
      <c r="Y233" s="14"/>
      <c r="Z233" s="1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</row>
    <row r="234" spans="1:39" x14ac:dyDescent="0.2">
      <c r="A234" s="5" t="s">
        <v>606</v>
      </c>
      <c r="B234" s="5" t="s">
        <v>21</v>
      </c>
      <c r="C234" s="5" t="s">
        <v>604</v>
      </c>
      <c r="D234" s="5" t="s">
        <v>604</v>
      </c>
      <c r="E234" s="6" t="s">
        <v>587</v>
      </c>
      <c r="F234" s="6" t="s">
        <v>582</v>
      </c>
      <c r="G234" s="5" t="s">
        <v>583</v>
      </c>
      <c r="H234" s="7" t="s">
        <v>607</v>
      </c>
      <c r="I234" s="6" t="s">
        <v>18</v>
      </c>
      <c r="J234" s="8">
        <f>IFERROR(VLOOKUP(A234,[1]Hoja2!$A$2:$T$299,20,FALSE),"")</f>
        <v>90</v>
      </c>
      <c r="K234" s="8" t="e">
        <f>#VALUE!</f>
        <v>#VALUE!</v>
      </c>
      <c r="M234" s="4"/>
      <c r="N234" s="4"/>
      <c r="O234" s="4"/>
      <c r="P234" s="11"/>
      <c r="Q234" s="11"/>
      <c r="R234" s="11"/>
      <c r="S234" s="11"/>
      <c r="T234" s="12"/>
      <c r="U234" s="12"/>
      <c r="V234" s="11"/>
      <c r="W234" s="13"/>
      <c r="X234" s="12"/>
      <c r="Y234" s="14"/>
      <c r="Z234" s="1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</row>
    <row r="235" spans="1:39" x14ac:dyDescent="0.2">
      <c r="A235" s="5" t="s">
        <v>608</v>
      </c>
      <c r="B235" s="5" t="s">
        <v>21</v>
      </c>
      <c r="C235" s="5" t="s">
        <v>604</v>
      </c>
      <c r="D235" s="5" t="s">
        <v>604</v>
      </c>
      <c r="E235" s="6" t="s">
        <v>587</v>
      </c>
      <c r="F235" s="6" t="s">
        <v>582</v>
      </c>
      <c r="G235" s="5" t="s">
        <v>583</v>
      </c>
      <c r="H235" s="7" t="s">
        <v>604</v>
      </c>
      <c r="I235" s="6" t="s">
        <v>18</v>
      </c>
      <c r="J235" s="8">
        <f>IFERROR(VLOOKUP(A235,[1]Hoja2!$A$2:$T$299,20,FALSE),"")</f>
        <v>160</v>
      </c>
      <c r="K235" s="8" t="e">
        <f>#VALUE!</f>
        <v>#VALUE!</v>
      </c>
      <c r="M235" s="4"/>
      <c r="N235" s="4"/>
      <c r="O235" s="4"/>
      <c r="P235" s="11"/>
      <c r="Q235" s="11"/>
      <c r="R235" s="11"/>
      <c r="S235" s="11"/>
      <c r="T235" s="12"/>
      <c r="U235" s="12"/>
      <c r="V235" s="11"/>
      <c r="W235" s="13"/>
      <c r="X235" s="12"/>
      <c r="Y235" s="14"/>
      <c r="Z235" s="1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</row>
    <row r="236" spans="1:39" x14ac:dyDescent="0.2">
      <c r="A236" s="5" t="s">
        <v>609</v>
      </c>
      <c r="B236" s="5" t="s">
        <v>21</v>
      </c>
      <c r="C236" s="5" t="s">
        <v>581</v>
      </c>
      <c r="D236" s="5" t="s">
        <v>586</v>
      </c>
      <c r="E236" s="6" t="s">
        <v>587</v>
      </c>
      <c r="F236" s="6" t="s">
        <v>582</v>
      </c>
      <c r="G236" s="5" t="s">
        <v>583</v>
      </c>
      <c r="H236" s="7" t="s">
        <v>610</v>
      </c>
      <c r="I236" s="6" t="s">
        <v>18</v>
      </c>
      <c r="J236" s="8">
        <f>IFERROR(VLOOKUP(A236,[1]Hoja2!$A$2:$T$299,20,FALSE),"")</f>
        <v>50</v>
      </c>
      <c r="K236" s="8" t="e">
        <f>#VALUE!</f>
        <v>#VALUE!</v>
      </c>
      <c r="M236" s="4"/>
      <c r="N236" s="4"/>
      <c r="O236" s="4"/>
      <c r="P236" s="11"/>
      <c r="Q236" s="11"/>
      <c r="R236" s="11"/>
      <c r="S236" s="11"/>
      <c r="T236" s="12"/>
      <c r="U236" s="12"/>
      <c r="V236" s="11"/>
      <c r="W236" s="13"/>
      <c r="X236" s="12"/>
      <c r="Y236" s="14"/>
      <c r="Z236" s="1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</row>
    <row r="237" spans="1:39" x14ac:dyDescent="0.2">
      <c r="A237" s="5" t="s">
        <v>611</v>
      </c>
      <c r="B237" s="5" t="s">
        <v>21</v>
      </c>
      <c r="C237" s="5" t="s">
        <v>612</v>
      </c>
      <c r="D237" s="5" t="s">
        <v>613</v>
      </c>
      <c r="E237" s="6" t="s">
        <v>614</v>
      </c>
      <c r="F237" s="6" t="s">
        <v>615</v>
      </c>
      <c r="G237" s="5" t="s">
        <v>616</v>
      </c>
      <c r="H237" s="7" t="s">
        <v>617</v>
      </c>
      <c r="I237" s="6" t="s">
        <v>18</v>
      </c>
      <c r="J237" s="8">
        <f>IFERROR(VLOOKUP(A237,[1]Hoja2!$A$2:$T$299,20,FALSE),"")</f>
        <v>25</v>
      </c>
      <c r="K237" s="8" t="e">
        <f>#VALUE!</f>
        <v>#VALUE!</v>
      </c>
      <c r="M237" s="4"/>
      <c r="N237" s="4"/>
      <c r="O237" s="4"/>
      <c r="P237" s="11"/>
      <c r="Q237" s="11"/>
      <c r="R237" s="11"/>
      <c r="S237" s="11"/>
      <c r="T237" s="12"/>
      <c r="U237" s="12"/>
      <c r="V237" s="11"/>
      <c r="W237" s="13"/>
      <c r="X237" s="12"/>
      <c r="Y237" s="14"/>
      <c r="Z237" s="1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</row>
    <row r="238" spans="1:39" x14ac:dyDescent="0.2">
      <c r="A238" s="5" t="s">
        <v>618</v>
      </c>
      <c r="B238" s="5" t="s">
        <v>21</v>
      </c>
      <c r="C238" s="5" t="s">
        <v>612</v>
      </c>
      <c r="D238" s="5" t="s">
        <v>613</v>
      </c>
      <c r="E238" s="6" t="s">
        <v>614</v>
      </c>
      <c r="F238" s="6" t="s">
        <v>615</v>
      </c>
      <c r="G238" s="5" t="s">
        <v>616</v>
      </c>
      <c r="H238" s="7" t="s">
        <v>619</v>
      </c>
      <c r="I238" s="6" t="s">
        <v>18</v>
      </c>
      <c r="J238" s="8">
        <f>IFERROR(VLOOKUP(A238,[1]Hoja2!$A$2:$T$299,20,FALSE),"")</f>
        <v>20</v>
      </c>
      <c r="K238" s="8" t="e">
        <f>#VALUE!</f>
        <v>#VALUE!</v>
      </c>
      <c r="M238" s="4"/>
      <c r="N238" s="4"/>
      <c r="O238" s="4"/>
      <c r="P238" s="11"/>
      <c r="Q238" s="11"/>
      <c r="R238" s="11"/>
      <c r="S238" s="11"/>
      <c r="T238" s="12"/>
      <c r="U238" s="12"/>
      <c r="V238" s="11"/>
      <c r="W238" s="13"/>
      <c r="X238" s="12"/>
      <c r="Y238" s="14"/>
      <c r="Z238" s="1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</row>
    <row r="239" spans="1:39" x14ac:dyDescent="0.2">
      <c r="A239" s="5" t="s">
        <v>620</v>
      </c>
      <c r="B239" s="5" t="s">
        <v>21</v>
      </c>
      <c r="C239" s="5" t="s">
        <v>612</v>
      </c>
      <c r="D239" s="5" t="s">
        <v>613</v>
      </c>
      <c r="E239" s="6" t="s">
        <v>614</v>
      </c>
      <c r="F239" s="6" t="s">
        <v>615</v>
      </c>
      <c r="G239" s="5" t="s">
        <v>616</v>
      </c>
      <c r="H239" s="7" t="s">
        <v>621</v>
      </c>
      <c r="I239" s="6" t="s">
        <v>18</v>
      </c>
      <c r="J239" s="8">
        <f>IFERROR(VLOOKUP(A239,[1]Hoja2!$A$2:$T$299,20,FALSE),"")</f>
        <v>15</v>
      </c>
      <c r="K239" s="8" t="e">
        <f>#VALUE!</f>
        <v>#VALUE!</v>
      </c>
      <c r="M239" s="4"/>
      <c r="N239" s="4"/>
      <c r="O239" s="4"/>
      <c r="P239" s="11"/>
      <c r="Q239" s="11"/>
      <c r="R239" s="11"/>
      <c r="S239" s="11"/>
      <c r="T239" s="12"/>
      <c r="U239" s="12"/>
      <c r="V239" s="11"/>
      <c r="W239" s="13"/>
      <c r="X239" s="12"/>
      <c r="Y239" s="14"/>
      <c r="Z239" s="1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</row>
    <row r="240" spans="1:39" x14ac:dyDescent="0.2">
      <c r="A240" s="5" t="s">
        <v>622</v>
      </c>
      <c r="B240" s="5" t="s">
        <v>21</v>
      </c>
      <c r="C240" s="5" t="s">
        <v>612</v>
      </c>
      <c r="D240" s="5" t="s">
        <v>613</v>
      </c>
      <c r="E240" s="6" t="s">
        <v>614</v>
      </c>
      <c r="F240" s="6" t="s">
        <v>615</v>
      </c>
      <c r="G240" s="5" t="s">
        <v>616</v>
      </c>
      <c r="H240" s="7" t="s">
        <v>623</v>
      </c>
      <c r="I240" s="6" t="s">
        <v>37</v>
      </c>
      <c r="J240" s="8">
        <f>IFERROR(VLOOKUP(A240,[1]Hoja2!$A$2:$T$299,20,FALSE),"")</f>
        <v>18</v>
      </c>
      <c r="K240" s="8" t="e">
        <f>#VALUE!</f>
        <v>#VALUE!</v>
      </c>
      <c r="M240" s="4"/>
      <c r="N240" s="4"/>
      <c r="O240" s="4"/>
      <c r="P240" s="11"/>
      <c r="Q240" s="11"/>
      <c r="R240" s="11"/>
      <c r="S240" s="11"/>
      <c r="T240" s="12"/>
      <c r="U240" s="12"/>
      <c r="V240" s="11"/>
      <c r="W240" s="13"/>
      <c r="X240" s="12"/>
      <c r="Y240" s="14"/>
      <c r="Z240" s="1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</row>
    <row r="241" spans="1:39" x14ac:dyDescent="0.2">
      <c r="A241" s="5" t="s">
        <v>624</v>
      </c>
      <c r="B241" s="5" t="s">
        <v>21</v>
      </c>
      <c r="C241" s="5" t="s">
        <v>612</v>
      </c>
      <c r="D241" s="5" t="s">
        <v>625</v>
      </c>
      <c r="E241" s="6" t="s">
        <v>614</v>
      </c>
      <c r="F241" s="6" t="s">
        <v>615</v>
      </c>
      <c r="G241" s="5" t="s">
        <v>616</v>
      </c>
      <c r="H241" s="7" t="s">
        <v>626</v>
      </c>
      <c r="I241" s="6" t="s">
        <v>148</v>
      </c>
      <c r="J241" s="8">
        <f>IFERROR(VLOOKUP(A241,[1]Hoja2!$A$2:$T$299,20,FALSE),"")</f>
        <v>20</v>
      </c>
      <c r="K241" s="8" t="e">
        <f>#VALUE!</f>
        <v>#VALUE!</v>
      </c>
      <c r="M241" s="4"/>
      <c r="N241" s="4"/>
      <c r="O241" s="4"/>
      <c r="P241" s="11"/>
      <c r="Q241" s="11"/>
      <c r="R241" s="11"/>
      <c r="S241" s="11"/>
      <c r="T241" s="12"/>
      <c r="U241" s="12"/>
      <c r="V241" s="11"/>
      <c r="W241" s="13"/>
      <c r="X241" s="12"/>
      <c r="Y241" s="14"/>
      <c r="Z241" s="1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</row>
    <row r="242" spans="1:39" x14ac:dyDescent="0.2">
      <c r="A242" s="5" t="s">
        <v>627</v>
      </c>
      <c r="B242" s="5" t="s">
        <v>21</v>
      </c>
      <c r="C242" s="5" t="s">
        <v>612</v>
      </c>
      <c r="D242" s="5" t="s">
        <v>625</v>
      </c>
      <c r="E242" s="6" t="s">
        <v>614</v>
      </c>
      <c r="F242" s="6" t="s">
        <v>615</v>
      </c>
      <c r="G242" s="5" t="s">
        <v>616</v>
      </c>
      <c r="H242" s="7" t="s">
        <v>628</v>
      </c>
      <c r="I242" s="6" t="s">
        <v>18</v>
      </c>
      <c r="J242" s="8">
        <f>IFERROR(VLOOKUP(A242,[1]Hoja2!$A$2:$T$299,20,FALSE),"")</f>
        <v>19</v>
      </c>
      <c r="K242" s="8" t="e">
        <f>#VALUE!</f>
        <v>#VALUE!</v>
      </c>
      <c r="M242" s="4"/>
      <c r="N242" s="4"/>
      <c r="O242" s="4"/>
      <c r="P242" s="11"/>
      <c r="Q242" s="11"/>
      <c r="R242" s="11"/>
      <c r="S242" s="11"/>
      <c r="T242" s="12"/>
      <c r="U242" s="12"/>
      <c r="V242" s="11"/>
      <c r="W242" s="13"/>
      <c r="X242" s="12"/>
      <c r="Y242" s="14"/>
      <c r="Z242" s="1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</row>
    <row r="243" spans="1:39" x14ac:dyDescent="0.2">
      <c r="A243" s="5" t="s">
        <v>629</v>
      </c>
      <c r="B243" s="5" t="s">
        <v>21</v>
      </c>
      <c r="C243" s="5" t="s">
        <v>612</v>
      </c>
      <c r="D243" s="5" t="s">
        <v>625</v>
      </c>
      <c r="E243" s="6" t="s">
        <v>614</v>
      </c>
      <c r="F243" s="6" t="s">
        <v>615</v>
      </c>
      <c r="G243" s="5" t="s">
        <v>616</v>
      </c>
      <c r="H243" s="7" t="s">
        <v>630</v>
      </c>
      <c r="I243" s="6" t="s">
        <v>157</v>
      </c>
      <c r="J243" s="8">
        <f>IFERROR(VLOOKUP(A243,[1]Hoja2!$A$2:$T$299,20,FALSE),"")</f>
        <v>20</v>
      </c>
      <c r="K243" s="8" t="e">
        <f>#VALUE!</f>
        <v>#VALUE!</v>
      </c>
      <c r="M243" s="4"/>
      <c r="N243" s="4"/>
      <c r="O243" s="4"/>
      <c r="P243" s="11"/>
      <c r="Q243" s="11"/>
      <c r="R243" s="11"/>
      <c r="S243" s="11"/>
      <c r="T243" s="12"/>
      <c r="U243" s="12"/>
      <c r="V243" s="11"/>
      <c r="W243" s="13"/>
      <c r="X243" s="12"/>
      <c r="Y243" s="14"/>
      <c r="Z243" s="1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</row>
    <row r="244" spans="1:39" x14ac:dyDescent="0.2">
      <c r="A244" s="5" t="s">
        <v>631</v>
      </c>
      <c r="B244" s="5" t="s">
        <v>21</v>
      </c>
      <c r="C244" s="5" t="s">
        <v>632</v>
      </c>
      <c r="D244" s="5" t="s">
        <v>632</v>
      </c>
      <c r="E244" s="6" t="s">
        <v>614</v>
      </c>
      <c r="F244" s="6" t="s">
        <v>615</v>
      </c>
      <c r="G244" s="5" t="s">
        <v>616</v>
      </c>
      <c r="H244" s="7" t="s">
        <v>633</v>
      </c>
      <c r="I244" s="6" t="s">
        <v>18</v>
      </c>
      <c r="J244" s="8">
        <f>IFERROR(VLOOKUP(A244,[1]Hoja2!$A$2:$T$299,20,FALSE),"")</f>
        <v>50</v>
      </c>
      <c r="K244" s="8" t="e">
        <f>#VALUE!</f>
        <v>#VALUE!</v>
      </c>
      <c r="M244" s="4"/>
      <c r="N244" s="4"/>
      <c r="O244" s="4"/>
      <c r="P244" s="11"/>
      <c r="Q244" s="11"/>
      <c r="R244" s="11"/>
      <c r="S244" s="11"/>
      <c r="T244" s="12"/>
      <c r="U244" s="12"/>
      <c r="V244" s="11"/>
      <c r="W244" s="13"/>
      <c r="X244" s="12"/>
      <c r="Y244" s="14"/>
      <c r="Z244" s="1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</row>
    <row r="245" spans="1:39" x14ac:dyDescent="0.2">
      <c r="A245" s="5" t="s">
        <v>634</v>
      </c>
      <c r="B245" s="5" t="s">
        <v>21</v>
      </c>
      <c r="C245" s="5" t="s">
        <v>632</v>
      </c>
      <c r="D245" s="5" t="s">
        <v>632</v>
      </c>
      <c r="E245" s="6" t="s">
        <v>614</v>
      </c>
      <c r="F245" s="6" t="s">
        <v>615</v>
      </c>
      <c r="G245" s="5" t="s">
        <v>616</v>
      </c>
      <c r="H245" s="7" t="s">
        <v>632</v>
      </c>
      <c r="I245" s="6" t="s">
        <v>18</v>
      </c>
      <c r="J245" s="8">
        <f>IFERROR(VLOOKUP(A245,[1]Hoja2!$A$2:$T$299,20,FALSE),"")</f>
        <v>19</v>
      </c>
      <c r="K245" s="8" t="e">
        <f>#VALUE!</f>
        <v>#VALUE!</v>
      </c>
      <c r="M245" s="4"/>
      <c r="N245" s="4"/>
      <c r="O245" s="4"/>
      <c r="P245" s="11"/>
      <c r="Q245" s="11"/>
      <c r="R245" s="11"/>
      <c r="S245" s="11"/>
      <c r="T245" s="12"/>
      <c r="U245" s="12"/>
      <c r="V245" s="11"/>
      <c r="W245" s="13"/>
      <c r="X245" s="12"/>
      <c r="Y245" s="14"/>
      <c r="Z245" s="1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</row>
    <row r="246" spans="1:39" x14ac:dyDescent="0.2">
      <c r="A246" s="5" t="s">
        <v>635</v>
      </c>
      <c r="B246" s="5" t="s">
        <v>21</v>
      </c>
      <c r="C246" s="5" t="s">
        <v>612</v>
      </c>
      <c r="D246" s="5" t="s">
        <v>625</v>
      </c>
      <c r="E246" s="6" t="s">
        <v>614</v>
      </c>
      <c r="F246" s="6" t="s">
        <v>615</v>
      </c>
      <c r="G246" s="5" t="s">
        <v>616</v>
      </c>
      <c r="H246" s="7" t="s">
        <v>636</v>
      </c>
      <c r="I246" s="6" t="s">
        <v>59</v>
      </c>
      <c r="J246" s="8">
        <f>IFERROR(VLOOKUP(A246,[1]Hoja2!$A$2:$T$299,20,FALSE),"")</f>
        <v>18</v>
      </c>
      <c r="K246" s="8" t="e">
        <f>#VALUE!</f>
        <v>#VALUE!</v>
      </c>
      <c r="M246" s="4"/>
      <c r="N246" s="4"/>
      <c r="O246" s="4"/>
      <c r="P246" s="11"/>
      <c r="Q246" s="11"/>
      <c r="R246" s="11"/>
      <c r="S246" s="11"/>
      <c r="T246" s="12"/>
      <c r="U246" s="12"/>
      <c r="V246" s="11"/>
      <c r="W246" s="13"/>
      <c r="X246" s="12"/>
      <c r="Y246" s="14"/>
      <c r="Z246" s="1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</row>
    <row r="247" spans="1:39" x14ac:dyDescent="0.2">
      <c r="A247" s="5" t="s">
        <v>637</v>
      </c>
      <c r="B247" s="5" t="s">
        <v>21</v>
      </c>
      <c r="C247" s="5" t="s">
        <v>612</v>
      </c>
      <c r="D247" s="5" t="s">
        <v>625</v>
      </c>
      <c r="E247" s="6" t="s">
        <v>614</v>
      </c>
      <c r="F247" s="6" t="s">
        <v>615</v>
      </c>
      <c r="G247" s="5" t="s">
        <v>616</v>
      </c>
      <c r="H247" s="7" t="s">
        <v>638</v>
      </c>
      <c r="I247" s="6" t="s">
        <v>18</v>
      </c>
      <c r="J247" s="8">
        <f>IFERROR(VLOOKUP(A247,[1]Hoja2!$A$2:$T$299,20,FALSE),"")</f>
        <v>19</v>
      </c>
      <c r="K247" s="8" t="e">
        <f>#VALUE!</f>
        <v>#VALUE!</v>
      </c>
      <c r="M247" s="4"/>
      <c r="N247" s="4"/>
      <c r="O247" s="4"/>
      <c r="P247" s="11"/>
      <c r="Q247" s="11"/>
      <c r="R247" s="11"/>
      <c r="S247" s="11"/>
      <c r="T247" s="12"/>
      <c r="U247" s="12"/>
      <c r="V247" s="11"/>
      <c r="W247" s="13"/>
      <c r="X247" s="12"/>
      <c r="Y247" s="14"/>
      <c r="Z247" s="1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</row>
    <row r="248" spans="1:39" x14ac:dyDescent="0.2">
      <c r="A248" s="5" t="s">
        <v>639</v>
      </c>
      <c r="B248" s="5" t="s">
        <v>21</v>
      </c>
      <c r="C248" s="5" t="s">
        <v>640</v>
      </c>
      <c r="D248" s="5" t="s">
        <v>641</v>
      </c>
      <c r="E248" s="6" t="s">
        <v>546</v>
      </c>
      <c r="F248" s="6" t="s">
        <v>642</v>
      </c>
      <c r="G248" s="5" t="s">
        <v>643</v>
      </c>
      <c r="H248" s="7" t="s">
        <v>644</v>
      </c>
      <c r="I248" s="6" t="s">
        <v>18</v>
      </c>
      <c r="J248" s="8">
        <f>IFERROR(VLOOKUP(A248,[1]Hoja2!$A$2:$T$299,20,FALSE),"")</f>
        <v>130</v>
      </c>
      <c r="K248" s="8" t="e">
        <f>#VALUE!</f>
        <v>#VALUE!</v>
      </c>
      <c r="M248" s="4"/>
      <c r="N248" s="4"/>
      <c r="O248" s="4"/>
      <c r="P248" s="11"/>
      <c r="Q248" s="11"/>
      <c r="R248" s="11"/>
      <c r="S248" s="11"/>
      <c r="T248" s="12"/>
      <c r="U248" s="12"/>
      <c r="V248" s="11"/>
      <c r="W248" s="13"/>
      <c r="X248" s="12"/>
      <c r="Y248" s="14"/>
      <c r="Z248" s="1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</row>
    <row r="249" spans="1:39" x14ac:dyDescent="0.2">
      <c r="A249" s="5" t="s">
        <v>645</v>
      </c>
      <c r="B249" s="5" t="s">
        <v>21</v>
      </c>
      <c r="C249" s="5" t="s">
        <v>640</v>
      </c>
      <c r="D249" s="5" t="s">
        <v>641</v>
      </c>
      <c r="E249" s="6" t="s">
        <v>546</v>
      </c>
      <c r="F249" s="6" t="s">
        <v>642</v>
      </c>
      <c r="G249" s="5" t="s">
        <v>643</v>
      </c>
      <c r="H249" s="7" t="s">
        <v>646</v>
      </c>
      <c r="I249" s="6" t="s">
        <v>647</v>
      </c>
      <c r="J249" s="8">
        <f>IFERROR(VLOOKUP(A249,[1]Hoja2!$A$2:$T$299,20,FALSE),"")</f>
        <v>100</v>
      </c>
      <c r="K249" s="8" t="e">
        <f>#VALUE!</f>
        <v>#VALUE!</v>
      </c>
      <c r="M249" s="4"/>
      <c r="N249" s="4"/>
      <c r="O249" s="4"/>
      <c r="P249" s="11"/>
      <c r="Q249" s="11"/>
      <c r="R249" s="11"/>
      <c r="S249" s="11"/>
      <c r="T249" s="12"/>
      <c r="U249" s="12"/>
      <c r="V249" s="11"/>
      <c r="W249" s="13"/>
      <c r="X249" s="12"/>
      <c r="Y249" s="14"/>
      <c r="Z249" s="1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</row>
    <row r="250" spans="1:39" x14ac:dyDescent="0.2">
      <c r="A250" s="5" t="s">
        <v>648</v>
      </c>
      <c r="B250" s="5" t="s">
        <v>21</v>
      </c>
      <c r="C250" s="5" t="s">
        <v>640</v>
      </c>
      <c r="D250" s="5" t="s">
        <v>649</v>
      </c>
      <c r="E250" s="6" t="s">
        <v>546</v>
      </c>
      <c r="F250" s="6" t="s">
        <v>642</v>
      </c>
      <c r="G250" s="5" t="s">
        <v>643</v>
      </c>
      <c r="H250" s="7" t="s">
        <v>649</v>
      </c>
      <c r="I250" s="6" t="s">
        <v>18</v>
      </c>
      <c r="J250" s="8">
        <f>IFERROR(VLOOKUP(A250,[1]Hoja2!$A$2:$T$299,20,FALSE),"")</f>
        <v>179</v>
      </c>
      <c r="K250" s="8" t="e">
        <f>#VALUE!</f>
        <v>#VALUE!</v>
      </c>
      <c r="M250" s="4"/>
      <c r="N250" s="4"/>
      <c r="O250" s="4"/>
      <c r="P250" s="11"/>
      <c r="Q250" s="11"/>
      <c r="R250" s="11"/>
      <c r="S250" s="11"/>
      <c r="T250" s="12"/>
      <c r="U250" s="12"/>
      <c r="V250" s="11"/>
      <c r="W250" s="13"/>
      <c r="X250" s="12"/>
      <c r="Y250" s="14"/>
      <c r="Z250" s="1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</row>
    <row r="251" spans="1:39" x14ac:dyDescent="0.2">
      <c r="A251" s="5" t="s">
        <v>650</v>
      </c>
      <c r="B251" s="5" t="s">
        <v>21</v>
      </c>
      <c r="C251" s="5" t="s">
        <v>651</v>
      </c>
      <c r="D251" s="5" t="s">
        <v>651</v>
      </c>
      <c r="E251" s="6" t="s">
        <v>546</v>
      </c>
      <c r="F251" s="6" t="s">
        <v>642</v>
      </c>
      <c r="G251" s="5" t="s">
        <v>643</v>
      </c>
      <c r="H251" s="7" t="s">
        <v>652</v>
      </c>
      <c r="I251" s="6" t="s">
        <v>37</v>
      </c>
      <c r="J251" s="8">
        <f>IFERROR(VLOOKUP(A251,[1]Hoja2!$A$2:$T$299,20,FALSE),"")</f>
        <v>181</v>
      </c>
      <c r="K251" s="8" t="e">
        <f>#VALUE!</f>
        <v>#VALUE!</v>
      </c>
      <c r="M251" s="4"/>
      <c r="N251" s="4"/>
      <c r="O251" s="4"/>
      <c r="P251" s="11"/>
      <c r="Q251" s="11"/>
      <c r="R251" s="11"/>
      <c r="S251" s="11"/>
      <c r="T251" s="12"/>
      <c r="U251" s="12"/>
      <c r="V251" s="11"/>
      <c r="W251" s="13"/>
      <c r="X251" s="12"/>
      <c r="Y251" s="14"/>
      <c r="Z251" s="1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</row>
    <row r="252" spans="1:39" x14ac:dyDescent="0.2">
      <c r="A252" s="5" t="s">
        <v>653</v>
      </c>
      <c r="B252" s="5" t="s">
        <v>21</v>
      </c>
      <c r="C252" s="5" t="s">
        <v>651</v>
      </c>
      <c r="D252" s="5" t="s">
        <v>651</v>
      </c>
      <c r="E252" s="6" t="s">
        <v>546</v>
      </c>
      <c r="F252" s="6" t="s">
        <v>642</v>
      </c>
      <c r="G252" s="5" t="s">
        <v>643</v>
      </c>
      <c r="H252" s="7" t="s">
        <v>654</v>
      </c>
      <c r="I252" s="6" t="s">
        <v>18</v>
      </c>
      <c r="J252" s="8">
        <f>IFERROR(VLOOKUP(A252,[1]Hoja2!$A$2:$T$299,20,FALSE),"")</f>
        <v>160</v>
      </c>
      <c r="K252" s="8" t="e">
        <f>#VALUE!</f>
        <v>#VALUE!</v>
      </c>
      <c r="M252" s="4"/>
      <c r="N252" s="4"/>
      <c r="O252" s="4"/>
      <c r="P252" s="11"/>
      <c r="Q252" s="11"/>
      <c r="R252" s="11"/>
      <c r="S252" s="11"/>
      <c r="T252" s="12"/>
      <c r="U252" s="12"/>
      <c r="V252" s="11"/>
      <c r="W252" s="13"/>
      <c r="X252" s="12"/>
      <c r="Y252" s="14"/>
      <c r="Z252" s="1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</row>
    <row r="253" spans="1:39" x14ac:dyDescent="0.2">
      <c r="A253" s="5" t="s">
        <v>655</v>
      </c>
      <c r="B253" s="5" t="s">
        <v>21</v>
      </c>
      <c r="C253" s="5" t="s">
        <v>651</v>
      </c>
      <c r="D253" s="5" t="s">
        <v>651</v>
      </c>
      <c r="E253" s="6" t="s">
        <v>546</v>
      </c>
      <c r="F253" s="6" t="s">
        <v>642</v>
      </c>
      <c r="G253" s="5" t="s">
        <v>643</v>
      </c>
      <c r="H253" s="7" t="s">
        <v>656</v>
      </c>
      <c r="I253" s="6" t="s">
        <v>37</v>
      </c>
      <c r="J253" s="8">
        <f>IFERROR(VLOOKUP(A253,[1]Hoja2!$A$2:$T$299,20,FALSE),"")</f>
        <v>130</v>
      </c>
      <c r="K253" s="8" t="e">
        <f>#VALUE!</f>
        <v>#VALUE!</v>
      </c>
      <c r="M253" s="4"/>
      <c r="N253" s="4"/>
      <c r="O253" s="4"/>
      <c r="P253" s="11"/>
      <c r="Q253" s="11"/>
      <c r="R253" s="11"/>
      <c r="S253" s="11"/>
      <c r="T253" s="12"/>
      <c r="U253" s="12"/>
      <c r="V253" s="11"/>
      <c r="W253" s="13"/>
      <c r="X253" s="12"/>
      <c r="Y253" s="14"/>
      <c r="Z253" s="1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</row>
    <row r="254" spans="1:39" x14ac:dyDescent="0.2">
      <c r="A254" s="5" t="s">
        <v>657</v>
      </c>
      <c r="B254" s="5" t="s">
        <v>21</v>
      </c>
      <c r="C254" s="5" t="s">
        <v>651</v>
      </c>
      <c r="D254" s="5" t="s">
        <v>651</v>
      </c>
      <c r="E254" s="6" t="s">
        <v>546</v>
      </c>
      <c r="F254" s="6" t="s">
        <v>642</v>
      </c>
      <c r="G254" s="5" t="s">
        <v>643</v>
      </c>
      <c r="H254" s="7" t="s">
        <v>658</v>
      </c>
      <c r="I254" s="6" t="s">
        <v>18</v>
      </c>
      <c r="J254" s="8">
        <f>IFERROR(VLOOKUP(A254,[1]Hoja2!$A$2:$T$299,20,FALSE),"")</f>
        <v>127</v>
      </c>
      <c r="K254" s="8" t="e">
        <f>#VALUE!</f>
        <v>#VALUE!</v>
      </c>
      <c r="M254" s="4"/>
      <c r="N254" s="4"/>
      <c r="O254" s="4"/>
      <c r="P254" s="11"/>
      <c r="Q254" s="11"/>
      <c r="R254" s="11"/>
      <c r="S254" s="11"/>
      <c r="T254" s="12"/>
      <c r="U254" s="12"/>
      <c r="V254" s="11"/>
      <c r="W254" s="13"/>
      <c r="X254" s="12"/>
      <c r="Y254" s="14"/>
      <c r="Z254" s="1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</row>
    <row r="255" spans="1:39" x14ac:dyDescent="0.2">
      <c r="A255" s="5" t="s">
        <v>659</v>
      </c>
      <c r="B255" s="5" t="s">
        <v>21</v>
      </c>
      <c r="C255" s="5" t="s">
        <v>651</v>
      </c>
      <c r="D255" s="5" t="s">
        <v>651</v>
      </c>
      <c r="E255" s="6" t="s">
        <v>546</v>
      </c>
      <c r="F255" s="6" t="s">
        <v>642</v>
      </c>
      <c r="G255" s="5" t="s">
        <v>643</v>
      </c>
      <c r="H255" s="7" t="s">
        <v>651</v>
      </c>
      <c r="I255" s="6" t="s">
        <v>18</v>
      </c>
      <c r="J255" s="8">
        <f>IFERROR(VLOOKUP(A255,[1]Hoja2!$A$2:$T$299,20,FALSE),"")</f>
        <v>114</v>
      </c>
      <c r="K255" s="8" t="e">
        <f>#VALUE!</f>
        <v>#VALUE!</v>
      </c>
      <c r="M255" s="4"/>
      <c r="N255" s="4"/>
      <c r="O255" s="4"/>
      <c r="P255" s="11"/>
      <c r="Q255" s="11"/>
      <c r="R255" s="11"/>
      <c r="S255" s="11"/>
      <c r="T255" s="12"/>
      <c r="U255" s="12"/>
      <c r="V255" s="11"/>
      <c r="W255" s="13"/>
      <c r="X255" s="12"/>
      <c r="Y255" s="14"/>
      <c r="Z255" s="1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</row>
    <row r="256" spans="1:39" x14ac:dyDescent="0.2">
      <c r="A256" s="5" t="s">
        <v>660</v>
      </c>
      <c r="B256" s="5" t="s">
        <v>661</v>
      </c>
      <c r="C256" s="5" t="s">
        <v>662</v>
      </c>
      <c r="D256" s="5" t="s">
        <v>663</v>
      </c>
      <c r="E256" s="6" t="s">
        <v>664</v>
      </c>
      <c r="F256" s="6" t="s">
        <v>665</v>
      </c>
      <c r="G256" s="5" t="s">
        <v>666</v>
      </c>
      <c r="H256" s="7" t="s">
        <v>667</v>
      </c>
      <c r="I256" s="6" t="s">
        <v>53</v>
      </c>
      <c r="J256" s="8">
        <f>IFERROR(VLOOKUP(A256,[1]Hoja2!$A$2:$T$299,20,FALSE),"")</f>
        <v>0</v>
      </c>
      <c r="K256" s="8" t="e">
        <f>#VALUE!</f>
        <v>#VALUE!</v>
      </c>
      <c r="M256" s="4"/>
      <c r="N256" s="4"/>
      <c r="O256" s="4"/>
      <c r="P256" s="11"/>
      <c r="Q256" s="11"/>
      <c r="R256" s="11"/>
      <c r="S256" s="11"/>
      <c r="T256" s="12"/>
      <c r="U256" s="12"/>
      <c r="V256" s="11"/>
      <c r="W256" s="13"/>
      <c r="X256" s="12"/>
      <c r="Y256" s="14"/>
      <c r="Z256" s="1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</row>
    <row r="257" spans="1:39" x14ac:dyDescent="0.2">
      <c r="A257" s="5" t="s">
        <v>668</v>
      </c>
      <c r="B257" s="5" t="s">
        <v>661</v>
      </c>
      <c r="C257" s="5" t="s">
        <v>662</v>
      </c>
      <c r="D257" s="5" t="s">
        <v>663</v>
      </c>
      <c r="E257" s="6" t="s">
        <v>664</v>
      </c>
      <c r="F257" s="6" t="s">
        <v>665</v>
      </c>
      <c r="G257" s="5" t="s">
        <v>666</v>
      </c>
      <c r="H257" s="7" t="s">
        <v>669</v>
      </c>
      <c r="I257" s="6" t="s">
        <v>157</v>
      </c>
      <c r="J257" s="8">
        <f>IFERROR(VLOOKUP(A257,[1]Hoja2!$A$2:$T$299,20,FALSE),"")</f>
        <v>0</v>
      </c>
      <c r="K257" s="8" t="e">
        <f>#VALUE!</f>
        <v>#VALUE!</v>
      </c>
      <c r="M257" s="4"/>
      <c r="N257" s="4"/>
      <c r="O257" s="4"/>
      <c r="P257" s="11"/>
      <c r="Q257" s="11"/>
      <c r="R257" s="11"/>
      <c r="S257" s="11"/>
      <c r="T257" s="12"/>
      <c r="U257" s="12"/>
      <c r="V257" s="11"/>
      <c r="W257" s="13"/>
      <c r="X257" s="12"/>
      <c r="Y257" s="14"/>
      <c r="Z257" s="1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</row>
    <row r="258" spans="1:39" x14ac:dyDescent="0.2">
      <c r="A258" s="5" t="s">
        <v>670</v>
      </c>
      <c r="B258" s="5" t="s">
        <v>661</v>
      </c>
      <c r="C258" s="5" t="s">
        <v>662</v>
      </c>
      <c r="D258" s="5" t="s">
        <v>671</v>
      </c>
      <c r="E258" s="6" t="s">
        <v>664</v>
      </c>
      <c r="F258" s="6" t="s">
        <v>665</v>
      </c>
      <c r="G258" s="5" t="s">
        <v>666</v>
      </c>
      <c r="H258" s="7" t="s">
        <v>672</v>
      </c>
      <c r="I258" s="6" t="s">
        <v>37</v>
      </c>
      <c r="J258" s="8">
        <f>IFERROR(VLOOKUP(A258,[1]Hoja2!$A$2:$T$299,20,FALSE),"")</f>
        <v>0</v>
      </c>
      <c r="K258" s="8" t="e">
        <f>#VALUE!</f>
        <v>#VALUE!</v>
      </c>
      <c r="M258" s="4"/>
      <c r="N258" s="4"/>
      <c r="O258" s="4"/>
      <c r="P258" s="11"/>
      <c r="Q258" s="11"/>
      <c r="R258" s="11"/>
      <c r="S258" s="11"/>
      <c r="T258" s="12"/>
      <c r="U258" s="12"/>
      <c r="V258" s="11"/>
      <c r="W258" s="13"/>
      <c r="X258" s="12"/>
      <c r="Y258" s="14"/>
      <c r="Z258" s="1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</row>
    <row r="259" spans="1:39" x14ac:dyDescent="0.2">
      <c r="A259" s="5" t="s">
        <v>673</v>
      </c>
      <c r="B259" s="5" t="s">
        <v>661</v>
      </c>
      <c r="C259" s="5" t="s">
        <v>662</v>
      </c>
      <c r="D259" s="5" t="s">
        <v>674</v>
      </c>
      <c r="E259" s="6" t="s">
        <v>664</v>
      </c>
      <c r="F259" s="6" t="s">
        <v>665</v>
      </c>
      <c r="G259" s="5" t="s">
        <v>666</v>
      </c>
      <c r="H259" s="7" t="s">
        <v>675</v>
      </c>
      <c r="I259" s="6" t="s">
        <v>18</v>
      </c>
      <c r="J259" s="8">
        <f>IFERROR(VLOOKUP(A259,[1]Hoja2!$A$2:$T$299,20,FALSE),"")</f>
        <v>0</v>
      </c>
      <c r="K259" s="8" t="e">
        <f>#VALUE!</f>
        <v>#VALUE!</v>
      </c>
      <c r="M259" s="4"/>
      <c r="N259" s="4"/>
      <c r="O259" s="4"/>
      <c r="P259" s="11"/>
      <c r="Q259" s="11"/>
      <c r="R259" s="11"/>
      <c r="S259" s="11"/>
      <c r="T259" s="12"/>
      <c r="U259" s="12"/>
      <c r="V259" s="11"/>
      <c r="W259" s="13"/>
      <c r="X259" s="12"/>
      <c r="Y259" s="14"/>
      <c r="Z259" s="1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</row>
    <row r="260" spans="1:39" x14ac:dyDescent="0.2">
      <c r="A260" s="5" t="s">
        <v>676</v>
      </c>
      <c r="B260" s="5" t="s">
        <v>661</v>
      </c>
      <c r="C260" s="5" t="s">
        <v>677</v>
      </c>
      <c r="D260" s="5" t="s">
        <v>678</v>
      </c>
      <c r="E260" s="6" t="s">
        <v>679</v>
      </c>
      <c r="F260" s="6" t="s">
        <v>665</v>
      </c>
      <c r="G260" s="5" t="s">
        <v>666</v>
      </c>
      <c r="H260" s="7" t="s">
        <v>678</v>
      </c>
      <c r="I260" s="6" t="s">
        <v>18</v>
      </c>
      <c r="J260" s="8">
        <f>IFERROR(VLOOKUP(A260,[1]Hoja2!$A$2:$T$299,20,FALSE),"")</f>
        <v>0</v>
      </c>
      <c r="K260" s="8" t="e">
        <f>#VALUE!</f>
        <v>#VALUE!</v>
      </c>
      <c r="M260" s="4"/>
      <c r="N260" s="4"/>
      <c r="O260" s="4"/>
      <c r="P260" s="11"/>
      <c r="Q260" s="11"/>
      <c r="R260" s="11"/>
      <c r="S260" s="11"/>
      <c r="T260" s="12"/>
      <c r="U260" s="12"/>
      <c r="V260" s="11"/>
      <c r="W260" s="13"/>
      <c r="X260" s="12"/>
      <c r="Y260" s="14"/>
      <c r="Z260" s="1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</row>
    <row r="261" spans="1:39" x14ac:dyDescent="0.2">
      <c r="A261" s="5" t="s">
        <v>680</v>
      </c>
      <c r="B261" s="5" t="s">
        <v>661</v>
      </c>
      <c r="C261" s="5" t="s">
        <v>681</v>
      </c>
      <c r="D261" s="5" t="s">
        <v>682</v>
      </c>
      <c r="E261" s="6" t="s">
        <v>679</v>
      </c>
      <c r="F261" s="6" t="s">
        <v>665</v>
      </c>
      <c r="G261" s="5" t="s">
        <v>666</v>
      </c>
      <c r="H261" s="7" t="s">
        <v>682</v>
      </c>
      <c r="I261" s="6" t="s">
        <v>18</v>
      </c>
      <c r="J261" s="8">
        <f>IFERROR(VLOOKUP(A261,[1]Hoja2!$A$2:$T$299,20,FALSE),"")</f>
        <v>0</v>
      </c>
      <c r="K261" s="8" t="e">
        <f>#VALUE!</f>
        <v>#VALUE!</v>
      </c>
      <c r="M261" s="4"/>
      <c r="N261" s="4"/>
      <c r="O261" s="4"/>
      <c r="P261" s="11"/>
      <c r="Q261" s="11"/>
      <c r="R261" s="11"/>
      <c r="S261" s="11"/>
      <c r="T261" s="12"/>
      <c r="U261" s="12"/>
      <c r="V261" s="11"/>
      <c r="W261" s="13"/>
      <c r="X261" s="12"/>
      <c r="Y261" s="14"/>
      <c r="Z261" s="1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</row>
    <row r="262" spans="1:39" x14ac:dyDescent="0.2">
      <c r="A262" s="5" t="s">
        <v>683</v>
      </c>
      <c r="B262" s="5" t="s">
        <v>661</v>
      </c>
      <c r="C262" s="5" t="s">
        <v>681</v>
      </c>
      <c r="D262" s="5" t="s">
        <v>684</v>
      </c>
      <c r="E262" s="6" t="s">
        <v>679</v>
      </c>
      <c r="F262" s="6" t="s">
        <v>665</v>
      </c>
      <c r="G262" s="5" t="s">
        <v>666</v>
      </c>
      <c r="H262" s="7" t="s">
        <v>685</v>
      </c>
      <c r="I262" s="6" t="s">
        <v>37</v>
      </c>
      <c r="J262" s="8">
        <f>IFERROR(VLOOKUP(A262,[1]Hoja2!$A$2:$T$299,20,FALSE),"")</f>
        <v>0</v>
      </c>
      <c r="K262" s="8" t="e">
        <f>#VALUE!</f>
        <v>#VALUE!</v>
      </c>
      <c r="M262" s="4"/>
      <c r="N262" s="4"/>
      <c r="O262" s="4"/>
      <c r="P262" s="11"/>
      <c r="Q262" s="11"/>
      <c r="R262" s="11"/>
      <c r="S262" s="11"/>
      <c r="T262" s="12"/>
      <c r="U262" s="12"/>
      <c r="V262" s="11"/>
      <c r="W262" s="13"/>
      <c r="X262" s="12"/>
      <c r="Y262" s="14"/>
      <c r="Z262" s="1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</row>
    <row r="263" spans="1:39" x14ac:dyDescent="0.2">
      <c r="A263" s="5" t="s">
        <v>686</v>
      </c>
      <c r="B263" s="5" t="s">
        <v>661</v>
      </c>
      <c r="C263" s="5" t="s">
        <v>677</v>
      </c>
      <c r="D263" s="5" t="s">
        <v>687</v>
      </c>
      <c r="E263" s="6" t="s">
        <v>679</v>
      </c>
      <c r="F263" s="6" t="s">
        <v>665</v>
      </c>
      <c r="G263" s="5" t="s">
        <v>666</v>
      </c>
      <c r="H263" s="7" t="s">
        <v>688</v>
      </c>
      <c r="I263" s="6" t="s">
        <v>148</v>
      </c>
      <c r="J263" s="8">
        <f>IFERROR(VLOOKUP(A263,[1]Hoja2!$A$2:$T$299,20,FALSE),"")</f>
        <v>0</v>
      </c>
      <c r="K263" s="8" t="e">
        <f>#VALUE!</f>
        <v>#VALUE!</v>
      </c>
      <c r="M263" s="4"/>
      <c r="N263" s="4"/>
      <c r="O263" s="4"/>
      <c r="P263" s="11"/>
      <c r="Q263" s="11"/>
      <c r="R263" s="11"/>
      <c r="S263" s="11"/>
      <c r="T263" s="12"/>
      <c r="U263" s="12"/>
      <c r="V263" s="11"/>
      <c r="W263" s="13"/>
      <c r="X263" s="12"/>
      <c r="Y263" s="14"/>
      <c r="Z263" s="1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</row>
    <row r="264" spans="1:39" x14ac:dyDescent="0.2">
      <c r="A264" s="5" t="s">
        <v>689</v>
      </c>
      <c r="B264" s="5" t="s">
        <v>661</v>
      </c>
      <c r="C264" s="5" t="s">
        <v>677</v>
      </c>
      <c r="D264" s="5" t="s">
        <v>687</v>
      </c>
      <c r="E264" s="6" t="s">
        <v>679</v>
      </c>
      <c r="F264" s="6" t="s">
        <v>665</v>
      </c>
      <c r="G264" s="5" t="s">
        <v>666</v>
      </c>
      <c r="H264" s="7" t="s">
        <v>690</v>
      </c>
      <c r="I264" s="6" t="s">
        <v>157</v>
      </c>
      <c r="J264" s="8">
        <f>IFERROR(VLOOKUP(A264,[1]Hoja2!$A$2:$T$299,20,FALSE),"")</f>
        <v>0</v>
      </c>
      <c r="K264" s="8" t="e">
        <f>#VALUE!</f>
        <v>#VALUE!</v>
      </c>
      <c r="M264" s="4"/>
      <c r="N264" s="4"/>
      <c r="O264" s="4"/>
      <c r="P264" s="11"/>
      <c r="Q264" s="11"/>
      <c r="R264" s="11"/>
      <c r="S264" s="11"/>
      <c r="T264" s="12"/>
      <c r="U264" s="12"/>
      <c r="V264" s="11"/>
      <c r="W264" s="13"/>
      <c r="X264" s="12"/>
      <c r="Y264" s="14"/>
      <c r="Z264" s="1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</row>
    <row r="265" spans="1:39" x14ac:dyDescent="0.2">
      <c r="A265" s="5" t="s">
        <v>691</v>
      </c>
      <c r="B265" s="5" t="s">
        <v>661</v>
      </c>
      <c r="C265" s="5" t="s">
        <v>677</v>
      </c>
      <c r="D265" s="5" t="s">
        <v>692</v>
      </c>
      <c r="E265" s="6" t="s">
        <v>679</v>
      </c>
      <c r="F265" s="6" t="s">
        <v>665</v>
      </c>
      <c r="G265" s="5" t="s">
        <v>666</v>
      </c>
      <c r="H265" s="7" t="s">
        <v>574</v>
      </c>
      <c r="I265" s="6" t="s">
        <v>37</v>
      </c>
      <c r="J265" s="8">
        <f>IFERROR(VLOOKUP(A265,[1]Hoja2!$A$2:$T$299,20,FALSE),"")</f>
        <v>0</v>
      </c>
      <c r="K265" s="8" t="e">
        <f>#VALUE!</f>
        <v>#VALUE!</v>
      </c>
      <c r="M265" s="4"/>
      <c r="N265" s="4"/>
      <c r="O265" s="4"/>
      <c r="P265" s="11"/>
      <c r="Q265" s="11"/>
      <c r="R265" s="11"/>
      <c r="S265" s="11"/>
      <c r="T265" s="12"/>
      <c r="U265" s="12"/>
      <c r="V265" s="11"/>
      <c r="W265" s="13"/>
      <c r="X265" s="12"/>
      <c r="Y265" s="14"/>
      <c r="Z265" s="1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</row>
    <row r="266" spans="1:39" x14ac:dyDescent="0.2">
      <c r="A266" s="5" t="s">
        <v>693</v>
      </c>
      <c r="B266" s="5" t="s">
        <v>694</v>
      </c>
      <c r="C266" s="5" t="s">
        <v>694</v>
      </c>
      <c r="D266" s="5" t="s">
        <v>695</v>
      </c>
      <c r="E266" s="6" t="s">
        <v>696</v>
      </c>
      <c r="F266" s="6" t="s">
        <v>697</v>
      </c>
      <c r="G266" s="5" t="s">
        <v>694</v>
      </c>
      <c r="H266" s="7" t="s">
        <v>698</v>
      </c>
      <c r="I266" s="6" t="s">
        <v>18</v>
      </c>
      <c r="J266" s="8">
        <f>IFERROR(VLOOKUP(A266,[1]Hoja2!$A$2:$T$299,20,FALSE),"")</f>
        <v>35</v>
      </c>
      <c r="K266" s="8" t="e">
        <f>#VALUE!</f>
        <v>#VALUE!</v>
      </c>
      <c r="M266" s="4"/>
      <c r="N266" s="4"/>
      <c r="O266" s="4"/>
      <c r="P266" s="11"/>
      <c r="Q266" s="11"/>
      <c r="R266" s="11"/>
      <c r="S266" s="11"/>
      <c r="T266" s="12"/>
      <c r="U266" s="12"/>
      <c r="V266" s="11"/>
      <c r="W266" s="13"/>
      <c r="X266" s="12"/>
      <c r="Y266" s="14"/>
      <c r="Z266" s="1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</row>
    <row r="267" spans="1:39" x14ac:dyDescent="0.2">
      <c r="A267" s="5" t="s">
        <v>699</v>
      </c>
      <c r="B267" s="5" t="s">
        <v>694</v>
      </c>
      <c r="C267" s="5" t="s">
        <v>694</v>
      </c>
      <c r="D267" s="5" t="s">
        <v>695</v>
      </c>
      <c r="E267" s="6" t="s">
        <v>696</v>
      </c>
      <c r="F267" s="6" t="s">
        <v>697</v>
      </c>
      <c r="G267" s="5" t="s">
        <v>694</v>
      </c>
      <c r="H267" s="7" t="s">
        <v>700</v>
      </c>
      <c r="I267" s="6" t="s">
        <v>18</v>
      </c>
      <c r="J267" s="8">
        <f>IFERROR(VLOOKUP(A267,[1]Hoja2!$A$2:$T$299,20,FALSE),"")</f>
        <v>3</v>
      </c>
      <c r="K267" s="8" t="e">
        <f>#VALUE!</f>
        <v>#VALUE!</v>
      </c>
      <c r="M267" s="4"/>
      <c r="N267" s="4"/>
      <c r="O267" s="4"/>
      <c r="P267" s="11"/>
      <c r="Q267" s="11"/>
      <c r="R267" s="11"/>
      <c r="S267" s="11"/>
      <c r="T267" s="12"/>
      <c r="U267" s="12"/>
      <c r="V267" s="11"/>
      <c r="W267" s="13"/>
      <c r="X267" s="12"/>
      <c r="Y267" s="14"/>
      <c r="Z267" s="1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</row>
    <row r="268" spans="1:39" x14ac:dyDescent="0.2">
      <c r="A268" s="5" t="s">
        <v>701</v>
      </c>
      <c r="B268" s="5" t="s">
        <v>694</v>
      </c>
      <c r="C268" s="5" t="s">
        <v>694</v>
      </c>
      <c r="D268" s="5" t="s">
        <v>695</v>
      </c>
      <c r="E268" s="6" t="s">
        <v>696</v>
      </c>
      <c r="F268" s="6" t="s">
        <v>697</v>
      </c>
      <c r="G268" s="5" t="s">
        <v>694</v>
      </c>
      <c r="H268" s="7" t="s">
        <v>702</v>
      </c>
      <c r="I268" s="6" t="s">
        <v>18</v>
      </c>
      <c r="J268" s="8">
        <f>IFERROR(VLOOKUP(A268,[1]Hoja2!$A$2:$T$299,20,FALSE),"")</f>
        <v>80</v>
      </c>
      <c r="K268" s="8" t="e">
        <f>#VALUE!</f>
        <v>#VALUE!</v>
      </c>
      <c r="M268" s="4"/>
      <c r="N268" s="4"/>
      <c r="O268" s="4"/>
      <c r="P268" s="11"/>
      <c r="Q268" s="11"/>
      <c r="R268" s="11"/>
      <c r="S268" s="11"/>
      <c r="T268" s="12"/>
      <c r="U268" s="12"/>
      <c r="V268" s="11"/>
      <c r="W268" s="13"/>
      <c r="X268" s="12"/>
      <c r="Y268" s="14"/>
      <c r="Z268" s="1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</row>
    <row r="269" spans="1:39" x14ac:dyDescent="0.2">
      <c r="A269" s="5" t="s">
        <v>703</v>
      </c>
      <c r="B269" s="5" t="s">
        <v>694</v>
      </c>
      <c r="C269" s="5" t="s">
        <v>694</v>
      </c>
      <c r="D269" s="5" t="s">
        <v>695</v>
      </c>
      <c r="E269" s="6" t="s">
        <v>696</v>
      </c>
      <c r="F269" s="6" t="s">
        <v>697</v>
      </c>
      <c r="G269" s="5" t="s">
        <v>694</v>
      </c>
      <c r="H269" s="7" t="s">
        <v>704</v>
      </c>
      <c r="I269" s="6" t="s">
        <v>18</v>
      </c>
      <c r="J269" s="8">
        <f>IFERROR(VLOOKUP(A269,[1]Hoja2!$A$2:$T$299,20,FALSE),"")</f>
        <v>7</v>
      </c>
      <c r="K269" s="8" t="e">
        <f>#VALUE!</f>
        <v>#VALUE!</v>
      </c>
      <c r="M269" s="4"/>
      <c r="N269" s="4"/>
      <c r="O269" s="4"/>
      <c r="P269" s="11"/>
      <c r="Q269" s="11"/>
      <c r="R269" s="11"/>
      <c r="S269" s="11"/>
      <c r="T269" s="12"/>
      <c r="U269" s="12"/>
      <c r="V269" s="11"/>
      <c r="W269" s="13"/>
      <c r="X269" s="12"/>
      <c r="Y269" s="14"/>
      <c r="Z269" s="1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</row>
    <row r="270" spans="1:39" x14ac:dyDescent="0.2">
      <c r="A270" s="5" t="s">
        <v>705</v>
      </c>
      <c r="B270" s="5" t="s">
        <v>694</v>
      </c>
      <c r="C270" s="5" t="s">
        <v>694</v>
      </c>
      <c r="D270" s="5" t="s">
        <v>695</v>
      </c>
      <c r="E270" s="6" t="s">
        <v>696</v>
      </c>
      <c r="F270" s="6" t="s">
        <v>697</v>
      </c>
      <c r="G270" s="5" t="s">
        <v>694</v>
      </c>
      <c r="H270" s="7" t="s">
        <v>706</v>
      </c>
      <c r="I270" s="6" t="s">
        <v>18</v>
      </c>
      <c r="J270" s="8">
        <f>IFERROR(VLOOKUP(A270,[1]Hoja2!$A$2:$T$299,20,FALSE),"")</f>
        <v>40</v>
      </c>
      <c r="K270" s="8" t="e">
        <f>#VALUE!</f>
        <v>#VALUE!</v>
      </c>
      <c r="M270" s="4"/>
      <c r="N270" s="4"/>
      <c r="O270" s="4"/>
      <c r="P270" s="11"/>
      <c r="Q270" s="11"/>
      <c r="R270" s="11"/>
      <c r="S270" s="11"/>
      <c r="T270" s="12"/>
      <c r="U270" s="12"/>
      <c r="V270" s="11"/>
      <c r="W270" s="13"/>
      <c r="X270" s="12"/>
      <c r="Y270" s="14"/>
      <c r="Z270" s="1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</row>
    <row r="271" spans="1:39" x14ac:dyDescent="0.2">
      <c r="A271" s="5" t="s">
        <v>707</v>
      </c>
      <c r="B271" s="5" t="s">
        <v>694</v>
      </c>
      <c r="C271" s="5" t="s">
        <v>694</v>
      </c>
      <c r="D271" s="5" t="s">
        <v>695</v>
      </c>
      <c r="E271" s="6" t="s">
        <v>696</v>
      </c>
      <c r="F271" s="6" t="s">
        <v>697</v>
      </c>
      <c r="G271" s="5" t="s">
        <v>694</v>
      </c>
      <c r="H271" s="7" t="s">
        <v>695</v>
      </c>
      <c r="I271" s="6" t="s">
        <v>18</v>
      </c>
      <c r="J271" s="8">
        <f>IFERROR(VLOOKUP(A271,[1]Hoja2!$A$2:$T$299,20,FALSE),"")</f>
        <v>20</v>
      </c>
      <c r="K271" s="8" t="e">
        <f>#VALUE!</f>
        <v>#VALUE!</v>
      </c>
      <c r="M271" s="4"/>
      <c r="N271" s="4"/>
      <c r="O271" s="4"/>
      <c r="P271" s="11"/>
      <c r="Q271" s="11"/>
      <c r="R271" s="11"/>
      <c r="S271" s="11"/>
      <c r="T271" s="12"/>
      <c r="U271" s="12"/>
      <c r="V271" s="11"/>
      <c r="W271" s="13"/>
      <c r="X271" s="12"/>
      <c r="Y271" s="14"/>
      <c r="Z271" s="1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</row>
    <row r="272" spans="1:39" x14ac:dyDescent="0.2">
      <c r="A272" s="5" t="s">
        <v>708</v>
      </c>
      <c r="B272" s="5" t="s">
        <v>694</v>
      </c>
      <c r="C272" s="5" t="s">
        <v>694</v>
      </c>
      <c r="D272" s="5" t="s">
        <v>695</v>
      </c>
      <c r="E272" s="6" t="s">
        <v>696</v>
      </c>
      <c r="F272" s="6" t="s">
        <v>697</v>
      </c>
      <c r="G272" s="5" t="s">
        <v>694</v>
      </c>
      <c r="H272" s="7" t="s">
        <v>709</v>
      </c>
      <c r="I272" s="6" t="s">
        <v>37</v>
      </c>
      <c r="J272" s="8">
        <f>IFERROR(VLOOKUP(A272,[1]Hoja2!$A$2:$T$299,20,FALSE),"")</f>
        <v>20</v>
      </c>
      <c r="K272" s="8" t="e">
        <f>#VALUE!</f>
        <v>#VALUE!</v>
      </c>
      <c r="M272" s="4"/>
      <c r="N272" s="4"/>
      <c r="O272" s="4"/>
      <c r="P272" s="11"/>
      <c r="Q272" s="11"/>
      <c r="R272" s="11"/>
      <c r="S272" s="11"/>
      <c r="T272" s="12"/>
      <c r="U272" s="12"/>
      <c r="V272" s="11"/>
      <c r="W272" s="13"/>
      <c r="X272" s="12"/>
      <c r="Y272" s="14"/>
      <c r="Z272" s="1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</row>
    <row r="273" spans="1:39" x14ac:dyDescent="0.2">
      <c r="A273" s="5" t="s">
        <v>710</v>
      </c>
      <c r="B273" s="5" t="s">
        <v>694</v>
      </c>
      <c r="C273" s="5" t="s">
        <v>694</v>
      </c>
      <c r="D273" s="5" t="s">
        <v>711</v>
      </c>
      <c r="E273" s="6" t="s">
        <v>696</v>
      </c>
      <c r="F273" s="6" t="s">
        <v>697</v>
      </c>
      <c r="G273" s="5" t="s">
        <v>694</v>
      </c>
      <c r="H273" s="7" t="s">
        <v>712</v>
      </c>
      <c r="I273" s="6" t="s">
        <v>18</v>
      </c>
      <c r="J273" s="8">
        <f>IFERROR(VLOOKUP(A273,[1]Hoja2!$A$2:$T$299,20,FALSE),"")</f>
        <v>16</v>
      </c>
      <c r="K273" s="8" t="e">
        <f>#VALUE!</f>
        <v>#VALUE!</v>
      </c>
      <c r="M273" s="4"/>
      <c r="N273" s="4"/>
      <c r="O273" s="4"/>
      <c r="P273" s="11"/>
      <c r="Q273" s="11"/>
      <c r="R273" s="11"/>
      <c r="S273" s="11"/>
      <c r="T273" s="12"/>
      <c r="U273" s="12"/>
      <c r="V273" s="11"/>
      <c r="W273" s="13"/>
      <c r="X273" s="12"/>
      <c r="Y273" s="14"/>
      <c r="Z273" s="1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</row>
    <row r="274" spans="1:39" x14ac:dyDescent="0.2">
      <c r="A274" s="5" t="s">
        <v>713</v>
      </c>
      <c r="B274" s="5" t="s">
        <v>694</v>
      </c>
      <c r="C274" s="5" t="s">
        <v>694</v>
      </c>
      <c r="D274" s="5" t="s">
        <v>711</v>
      </c>
      <c r="E274" s="6" t="s">
        <v>696</v>
      </c>
      <c r="F274" s="6" t="s">
        <v>697</v>
      </c>
      <c r="G274" s="5" t="s">
        <v>694</v>
      </c>
      <c r="H274" s="7" t="s">
        <v>714</v>
      </c>
      <c r="I274" s="6" t="s">
        <v>18</v>
      </c>
      <c r="J274" s="8">
        <f>IFERROR(VLOOKUP(A274,[1]Hoja2!$A$2:$T$299,20,FALSE),"")</f>
        <v>21</v>
      </c>
      <c r="K274" s="8" t="e">
        <f>#VALUE!</f>
        <v>#VALUE!</v>
      </c>
      <c r="M274" s="4"/>
      <c r="N274" s="4"/>
      <c r="O274" s="4"/>
      <c r="P274" s="11"/>
      <c r="Q274" s="11"/>
      <c r="R274" s="11"/>
      <c r="S274" s="11"/>
      <c r="T274" s="12"/>
      <c r="U274" s="12"/>
      <c r="V274" s="11"/>
      <c r="W274" s="13"/>
      <c r="X274" s="12"/>
      <c r="Y274" s="14"/>
      <c r="Z274" s="1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</row>
    <row r="275" spans="1:39" x14ac:dyDescent="0.2">
      <c r="A275" s="5" t="s">
        <v>715</v>
      </c>
      <c r="B275" s="5" t="s">
        <v>694</v>
      </c>
      <c r="C275" s="5" t="s">
        <v>694</v>
      </c>
      <c r="D275" s="5" t="s">
        <v>711</v>
      </c>
      <c r="E275" s="6" t="s">
        <v>696</v>
      </c>
      <c r="F275" s="6" t="s">
        <v>697</v>
      </c>
      <c r="G275" s="5" t="s">
        <v>694</v>
      </c>
      <c r="H275" s="7" t="s">
        <v>716</v>
      </c>
      <c r="I275" s="6" t="s">
        <v>148</v>
      </c>
      <c r="J275" s="8">
        <f>IFERROR(VLOOKUP(A275,[1]Hoja2!$A$2:$T$299,20,FALSE),"")</f>
        <v>14</v>
      </c>
      <c r="K275" s="8" t="e">
        <f>#VALUE!</f>
        <v>#VALUE!</v>
      </c>
      <c r="M275" s="4"/>
      <c r="N275" s="4"/>
      <c r="O275" s="4"/>
      <c r="P275" s="11"/>
      <c r="Q275" s="11"/>
      <c r="R275" s="11"/>
      <c r="S275" s="11"/>
      <c r="T275" s="12"/>
      <c r="U275" s="12"/>
      <c r="V275" s="11"/>
      <c r="W275" s="13"/>
      <c r="X275" s="12"/>
      <c r="Y275" s="14"/>
      <c r="Z275" s="1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</row>
    <row r="276" spans="1:39" x14ac:dyDescent="0.2">
      <c r="A276" s="5" t="s">
        <v>717</v>
      </c>
      <c r="B276" s="5" t="s">
        <v>694</v>
      </c>
      <c r="C276" s="5" t="s">
        <v>694</v>
      </c>
      <c r="D276" s="5" t="s">
        <v>711</v>
      </c>
      <c r="E276" s="6" t="s">
        <v>696</v>
      </c>
      <c r="F276" s="6" t="s">
        <v>697</v>
      </c>
      <c r="G276" s="5" t="s">
        <v>694</v>
      </c>
      <c r="H276" s="7" t="s">
        <v>718</v>
      </c>
      <c r="I276" s="6" t="s">
        <v>18</v>
      </c>
      <c r="J276" s="8">
        <f>IFERROR(VLOOKUP(A276,[1]Hoja2!$A$2:$T$299,20,FALSE),"")</f>
        <v>40</v>
      </c>
      <c r="K276" s="8" t="e">
        <f>#VALUE!</f>
        <v>#VALUE!</v>
      </c>
      <c r="M276" s="4"/>
      <c r="N276" s="4"/>
      <c r="O276" s="4"/>
      <c r="P276" s="11"/>
      <c r="Q276" s="11"/>
      <c r="R276" s="11"/>
      <c r="S276" s="11"/>
      <c r="T276" s="12"/>
      <c r="U276" s="12"/>
      <c r="V276" s="11"/>
      <c r="W276" s="13"/>
      <c r="X276" s="12"/>
      <c r="Y276" s="14"/>
      <c r="Z276" s="1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</row>
    <row r="277" spans="1:39" x14ac:dyDescent="0.2">
      <c r="A277" s="5" t="s">
        <v>719</v>
      </c>
      <c r="B277" s="5" t="s">
        <v>694</v>
      </c>
      <c r="C277" s="5" t="s">
        <v>694</v>
      </c>
      <c r="D277" s="5" t="s">
        <v>711</v>
      </c>
      <c r="E277" s="6" t="s">
        <v>696</v>
      </c>
      <c r="F277" s="6" t="s">
        <v>697</v>
      </c>
      <c r="G277" s="5" t="s">
        <v>694</v>
      </c>
      <c r="H277" s="7" t="s">
        <v>408</v>
      </c>
      <c r="I277" s="6" t="s">
        <v>37</v>
      </c>
      <c r="J277" s="8">
        <f>IFERROR(VLOOKUP(A277,[1]Hoja2!$A$2:$T$299,20,FALSE),"")</f>
        <v>24</v>
      </c>
      <c r="K277" s="8" t="e">
        <f>#VALUE!</f>
        <v>#VALUE!</v>
      </c>
      <c r="M277" s="4"/>
      <c r="N277" s="4"/>
      <c r="O277" s="4"/>
      <c r="P277" s="11"/>
      <c r="Q277" s="11"/>
      <c r="R277" s="11"/>
      <c r="S277" s="11"/>
      <c r="T277" s="12"/>
      <c r="U277" s="12"/>
      <c r="V277" s="11"/>
      <c r="W277" s="13"/>
      <c r="X277" s="12"/>
      <c r="Y277" s="14"/>
      <c r="Z277" s="1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</row>
    <row r="278" spans="1:39" x14ac:dyDescent="0.2">
      <c r="A278" s="5" t="s">
        <v>720</v>
      </c>
      <c r="B278" s="5" t="s">
        <v>694</v>
      </c>
      <c r="C278" s="5" t="s">
        <v>694</v>
      </c>
      <c r="D278" s="5" t="s">
        <v>721</v>
      </c>
      <c r="E278" s="6" t="s">
        <v>722</v>
      </c>
      <c r="F278" s="6" t="s">
        <v>697</v>
      </c>
      <c r="G278" s="5" t="s">
        <v>694</v>
      </c>
      <c r="H278" s="7" t="s">
        <v>723</v>
      </c>
      <c r="I278" s="6" t="s">
        <v>18</v>
      </c>
      <c r="J278" s="8">
        <f>IFERROR(VLOOKUP(A278,[1]Hoja2!$A$2:$T$299,20,FALSE),"")</f>
        <v>23</v>
      </c>
      <c r="K278" s="8" t="e">
        <f>#VALUE!</f>
        <v>#VALUE!</v>
      </c>
      <c r="M278" s="4"/>
      <c r="N278" s="4"/>
      <c r="O278" s="4"/>
      <c r="P278" s="11"/>
      <c r="Q278" s="11"/>
      <c r="R278" s="11"/>
      <c r="S278" s="11"/>
      <c r="T278" s="12"/>
      <c r="U278" s="12"/>
      <c r="V278" s="11"/>
      <c r="W278" s="13"/>
      <c r="X278" s="12"/>
      <c r="Y278" s="14"/>
      <c r="Z278" s="1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</row>
    <row r="279" spans="1:39" x14ac:dyDescent="0.2">
      <c r="A279" s="5" t="s">
        <v>724</v>
      </c>
      <c r="B279" s="5" t="s">
        <v>694</v>
      </c>
      <c r="C279" s="5" t="s">
        <v>694</v>
      </c>
      <c r="D279" s="5" t="s">
        <v>721</v>
      </c>
      <c r="E279" s="6" t="s">
        <v>722</v>
      </c>
      <c r="F279" s="6" t="s">
        <v>697</v>
      </c>
      <c r="G279" s="5" t="s">
        <v>694</v>
      </c>
      <c r="H279" s="7" t="s">
        <v>725</v>
      </c>
      <c r="I279" s="6" t="s">
        <v>18</v>
      </c>
      <c r="J279" s="8">
        <f>IFERROR(VLOOKUP(A279,[1]Hoja2!$A$2:$T$299,20,FALSE),"")</f>
        <v>0</v>
      </c>
      <c r="K279" s="8" t="e">
        <f>#VALUE!</f>
        <v>#VALUE!</v>
      </c>
      <c r="M279" s="4"/>
      <c r="N279" s="4"/>
      <c r="O279" s="4"/>
      <c r="P279" s="11"/>
      <c r="Q279" s="11"/>
      <c r="R279" s="11"/>
      <c r="S279" s="11"/>
      <c r="T279" s="12"/>
      <c r="U279" s="12"/>
      <c r="V279" s="11"/>
      <c r="W279" s="13"/>
      <c r="X279" s="12"/>
      <c r="Y279" s="14"/>
      <c r="Z279" s="1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</row>
    <row r="280" spans="1:39" x14ac:dyDescent="0.2">
      <c r="A280" s="5" t="s">
        <v>726</v>
      </c>
      <c r="B280" s="5" t="s">
        <v>694</v>
      </c>
      <c r="C280" s="5" t="s">
        <v>694</v>
      </c>
      <c r="D280" s="5" t="s">
        <v>721</v>
      </c>
      <c r="E280" s="6" t="s">
        <v>722</v>
      </c>
      <c r="F280" s="6" t="s">
        <v>697</v>
      </c>
      <c r="G280" s="5" t="s">
        <v>694</v>
      </c>
      <c r="H280" s="7" t="s">
        <v>586</v>
      </c>
      <c r="I280" s="6" t="s">
        <v>18</v>
      </c>
      <c r="J280" s="8">
        <f>IFERROR(VLOOKUP(A280,[1]Hoja2!$A$2:$T$299,20,FALSE),"")</f>
        <v>21</v>
      </c>
      <c r="K280" s="8" t="e">
        <f>#VALUE!</f>
        <v>#VALUE!</v>
      </c>
      <c r="M280" s="4"/>
      <c r="N280" s="4"/>
      <c r="O280" s="4"/>
      <c r="P280" s="11"/>
      <c r="Q280" s="11"/>
      <c r="R280" s="11"/>
      <c r="S280" s="11"/>
      <c r="T280" s="12"/>
      <c r="U280" s="12"/>
      <c r="V280" s="11"/>
      <c r="W280" s="13"/>
      <c r="X280" s="12"/>
      <c r="Y280" s="14"/>
      <c r="Z280" s="1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</row>
    <row r="281" spans="1:39" x14ac:dyDescent="0.2">
      <c r="A281" s="5" t="s">
        <v>727</v>
      </c>
      <c r="B281" s="5" t="s">
        <v>694</v>
      </c>
      <c r="C281" s="5" t="s">
        <v>694</v>
      </c>
      <c r="D281" s="5" t="s">
        <v>721</v>
      </c>
      <c r="E281" s="6" t="s">
        <v>722</v>
      </c>
      <c r="F281" s="6" t="s">
        <v>697</v>
      </c>
      <c r="G281" s="5" t="s">
        <v>694</v>
      </c>
      <c r="H281" s="7" t="s">
        <v>721</v>
      </c>
      <c r="I281" s="6" t="s">
        <v>18</v>
      </c>
      <c r="J281" s="8">
        <f>IFERROR(VLOOKUP(A281,[1]Hoja2!$A$2:$T$299,20,FALSE),"")</f>
        <v>0</v>
      </c>
      <c r="K281" s="8" t="e">
        <f>#VALUE!</f>
        <v>#VALUE!</v>
      </c>
      <c r="M281" s="4"/>
      <c r="N281" s="4"/>
      <c r="O281" s="4"/>
      <c r="P281" s="11"/>
      <c r="Q281" s="11"/>
      <c r="R281" s="11"/>
      <c r="S281" s="11"/>
      <c r="T281" s="12"/>
      <c r="U281" s="12"/>
      <c r="V281" s="11"/>
      <c r="W281" s="13"/>
      <c r="X281" s="12"/>
      <c r="Y281" s="14"/>
      <c r="Z281" s="1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</row>
    <row r="282" spans="1:39" x14ac:dyDescent="0.2">
      <c r="A282" s="5" t="s">
        <v>728</v>
      </c>
      <c r="B282" s="5" t="s">
        <v>694</v>
      </c>
      <c r="C282" s="5" t="s">
        <v>694</v>
      </c>
      <c r="D282" s="5" t="s">
        <v>721</v>
      </c>
      <c r="E282" s="6" t="s">
        <v>722</v>
      </c>
      <c r="F282" s="6" t="s">
        <v>697</v>
      </c>
      <c r="G282" s="5" t="s">
        <v>694</v>
      </c>
      <c r="H282" s="7" t="s">
        <v>729</v>
      </c>
      <c r="I282" s="6" t="s">
        <v>37</v>
      </c>
      <c r="J282" s="8">
        <f>IFERROR(VLOOKUP(A282,[1]Hoja2!$A$2:$T$299,20,FALSE),"")</f>
        <v>18</v>
      </c>
      <c r="K282" s="8" t="e">
        <f>#VALUE!</f>
        <v>#VALUE!</v>
      </c>
      <c r="M282" s="4"/>
      <c r="N282" s="4"/>
      <c r="O282" s="4"/>
      <c r="P282" s="11"/>
      <c r="Q282" s="11"/>
      <c r="R282" s="11"/>
      <c r="S282" s="11"/>
      <c r="T282" s="12"/>
      <c r="U282" s="12"/>
      <c r="V282" s="11"/>
      <c r="W282" s="13"/>
      <c r="X282" s="12"/>
      <c r="Y282" s="14"/>
      <c r="Z282" s="1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</row>
    <row r="283" spans="1:39" x14ac:dyDescent="0.2">
      <c r="A283" s="5" t="s">
        <v>730</v>
      </c>
      <c r="B283" s="5" t="s">
        <v>694</v>
      </c>
      <c r="C283" s="5" t="s">
        <v>694</v>
      </c>
      <c r="D283" s="5" t="s">
        <v>731</v>
      </c>
      <c r="E283" s="6" t="s">
        <v>722</v>
      </c>
      <c r="F283" s="6" t="s">
        <v>697</v>
      </c>
      <c r="G283" s="5" t="s">
        <v>694</v>
      </c>
      <c r="H283" s="7" t="s">
        <v>732</v>
      </c>
      <c r="I283" s="6" t="s">
        <v>18</v>
      </c>
      <c r="J283" s="8">
        <f>IFERROR(VLOOKUP(A283,[1]Hoja2!$A$2:$T$299,20,FALSE),"")</f>
        <v>156</v>
      </c>
      <c r="K283" s="8" t="e">
        <f>#VALUE!</f>
        <v>#VALUE!</v>
      </c>
      <c r="M283" s="4"/>
      <c r="N283" s="4"/>
      <c r="O283" s="4"/>
      <c r="P283" s="11"/>
      <c r="Q283" s="11"/>
      <c r="R283" s="11"/>
      <c r="S283" s="11"/>
      <c r="T283" s="12"/>
      <c r="U283" s="12"/>
      <c r="V283" s="11"/>
      <c r="W283" s="13"/>
      <c r="X283" s="12"/>
      <c r="Y283" s="14"/>
      <c r="Z283" s="1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</row>
    <row r="284" spans="1:39" x14ac:dyDescent="0.2">
      <c r="A284" s="5" t="s">
        <v>733</v>
      </c>
      <c r="B284" s="5" t="s">
        <v>694</v>
      </c>
      <c r="C284" s="5" t="s">
        <v>694</v>
      </c>
      <c r="D284" s="5" t="s">
        <v>734</v>
      </c>
      <c r="E284" s="6" t="s">
        <v>722</v>
      </c>
      <c r="F284" s="6" t="s">
        <v>697</v>
      </c>
      <c r="G284" s="5" t="s">
        <v>694</v>
      </c>
      <c r="H284" s="7" t="s">
        <v>735</v>
      </c>
      <c r="I284" s="6" t="s">
        <v>18</v>
      </c>
      <c r="J284" s="8">
        <f>IFERROR(VLOOKUP(A284,[1]Hoja2!$A$2:$T$299,20,FALSE),"")</f>
        <v>40</v>
      </c>
      <c r="K284" s="8" t="e">
        <f>#VALUE!</f>
        <v>#VALUE!</v>
      </c>
      <c r="M284" s="4"/>
      <c r="N284" s="4"/>
      <c r="O284" s="4"/>
      <c r="P284" s="11"/>
      <c r="Q284" s="11"/>
      <c r="R284" s="11"/>
      <c r="S284" s="11"/>
      <c r="T284" s="12"/>
      <c r="U284" s="12"/>
      <c r="V284" s="11"/>
      <c r="W284" s="13"/>
      <c r="X284" s="12"/>
      <c r="Y284" s="14"/>
      <c r="Z284" s="1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</row>
    <row r="285" spans="1:39" x14ac:dyDescent="0.2">
      <c r="A285" s="5" t="s">
        <v>736</v>
      </c>
      <c r="B285" s="5" t="s">
        <v>694</v>
      </c>
      <c r="C285" s="5" t="s">
        <v>694</v>
      </c>
      <c r="D285" s="5" t="s">
        <v>734</v>
      </c>
      <c r="E285" s="6" t="s">
        <v>722</v>
      </c>
      <c r="F285" s="6" t="s">
        <v>697</v>
      </c>
      <c r="G285" s="5" t="s">
        <v>694</v>
      </c>
      <c r="H285" s="7" t="s">
        <v>737</v>
      </c>
      <c r="I285" s="6" t="s">
        <v>37</v>
      </c>
      <c r="J285" s="8">
        <f>IFERROR(VLOOKUP(A285,[1]Hoja2!$A$2:$T$299,20,FALSE),"")</f>
        <v>20</v>
      </c>
      <c r="K285" s="8" t="e">
        <f>#VALUE!</f>
        <v>#VALUE!</v>
      </c>
      <c r="M285" s="4"/>
      <c r="N285" s="4"/>
      <c r="O285" s="4"/>
      <c r="P285" s="11"/>
      <c r="Q285" s="11"/>
      <c r="R285" s="11"/>
      <c r="S285" s="11"/>
      <c r="T285" s="12"/>
      <c r="U285" s="12"/>
      <c r="V285" s="11"/>
      <c r="W285" s="13"/>
      <c r="X285" s="12"/>
      <c r="Y285" s="14"/>
      <c r="Z285" s="1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</row>
    <row r="286" spans="1:39" x14ac:dyDescent="0.2">
      <c r="A286" s="5" t="s">
        <v>738</v>
      </c>
      <c r="B286" s="5" t="s">
        <v>694</v>
      </c>
      <c r="C286" s="5" t="s">
        <v>694</v>
      </c>
      <c r="D286" s="5" t="s">
        <v>739</v>
      </c>
      <c r="E286" s="6" t="s">
        <v>722</v>
      </c>
      <c r="F286" s="6" t="s">
        <v>697</v>
      </c>
      <c r="G286" s="5" t="s">
        <v>694</v>
      </c>
      <c r="H286" s="7" t="s">
        <v>739</v>
      </c>
      <c r="I286" s="6" t="s">
        <v>18</v>
      </c>
      <c r="J286" s="8">
        <f>IFERROR(VLOOKUP(A286,[1]Hoja2!$A$2:$T$299,20,FALSE),"")</f>
        <v>40</v>
      </c>
      <c r="K286" s="8" t="e">
        <f>#VALUE!</f>
        <v>#VALUE!</v>
      </c>
      <c r="M286" s="4"/>
      <c r="N286" s="4"/>
      <c r="O286" s="4"/>
      <c r="P286" s="11"/>
      <c r="Q286" s="11"/>
      <c r="R286" s="11"/>
      <c r="S286" s="11"/>
      <c r="T286" s="12"/>
      <c r="U286" s="12"/>
      <c r="V286" s="11"/>
      <c r="W286" s="13"/>
      <c r="X286" s="12"/>
      <c r="Y286" s="14"/>
      <c r="Z286" s="1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</row>
    <row r="287" spans="1:39" x14ac:dyDescent="0.2">
      <c r="A287" s="5" t="s">
        <v>740</v>
      </c>
      <c r="B287" s="5" t="s">
        <v>694</v>
      </c>
      <c r="C287" s="5" t="s">
        <v>694</v>
      </c>
      <c r="D287" s="5" t="s">
        <v>694</v>
      </c>
      <c r="E287" s="6" t="s">
        <v>722</v>
      </c>
      <c r="F287" s="6" t="s">
        <v>697</v>
      </c>
      <c r="G287" s="5" t="s">
        <v>694</v>
      </c>
      <c r="H287" s="7" t="s">
        <v>741</v>
      </c>
      <c r="I287" s="6" t="s">
        <v>59</v>
      </c>
      <c r="J287" s="8">
        <f>IFERROR(VLOOKUP(A287,[1]Hoja2!$A$2:$T$299,20,FALSE),"")</f>
        <v>39</v>
      </c>
      <c r="K287" s="8" t="e">
        <f>#VALUE!</f>
        <v>#VALUE!</v>
      </c>
      <c r="M287" s="4"/>
      <c r="N287" s="4"/>
      <c r="O287" s="4"/>
      <c r="P287" s="11"/>
      <c r="Q287" s="11"/>
      <c r="R287" s="11"/>
      <c r="S287" s="11"/>
      <c r="T287" s="12"/>
      <c r="U287" s="12"/>
      <c r="V287" s="11"/>
      <c r="W287" s="13"/>
      <c r="X287" s="12"/>
      <c r="Y287" s="14"/>
      <c r="Z287" s="1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</row>
    <row r="288" spans="1:39" x14ac:dyDescent="0.2">
      <c r="A288" s="5" t="s">
        <v>742</v>
      </c>
      <c r="B288" s="5" t="s">
        <v>694</v>
      </c>
      <c r="C288" s="5" t="s">
        <v>694</v>
      </c>
      <c r="D288" s="5" t="s">
        <v>694</v>
      </c>
      <c r="E288" s="6" t="s">
        <v>722</v>
      </c>
      <c r="F288" s="6" t="s">
        <v>697</v>
      </c>
      <c r="G288" s="5" t="s">
        <v>694</v>
      </c>
      <c r="H288" s="7" t="s">
        <v>694</v>
      </c>
      <c r="I288" s="6" t="s">
        <v>18</v>
      </c>
      <c r="J288" s="8">
        <f>IFERROR(VLOOKUP(A288,[1]Hoja2!$A$2:$T$299,20,FALSE),"")</f>
        <v>39</v>
      </c>
      <c r="K288" s="8" t="e">
        <f>#VALUE!</f>
        <v>#VALUE!</v>
      </c>
      <c r="M288" s="4"/>
      <c r="N288" s="4"/>
      <c r="O288" s="4"/>
      <c r="P288" s="11"/>
      <c r="Q288" s="11"/>
      <c r="R288" s="11"/>
      <c r="S288" s="11"/>
      <c r="T288" s="12"/>
      <c r="U288" s="12"/>
      <c r="V288" s="11"/>
      <c r="W288" s="13"/>
      <c r="X288" s="12"/>
      <c r="Y288" s="14"/>
      <c r="Z288" s="1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</row>
    <row r="289" spans="1:39" x14ac:dyDescent="0.2">
      <c r="A289" s="5" t="s">
        <v>743</v>
      </c>
      <c r="B289" s="5" t="s">
        <v>694</v>
      </c>
      <c r="C289" s="5" t="s">
        <v>694</v>
      </c>
      <c r="D289" s="5" t="s">
        <v>694</v>
      </c>
      <c r="E289" s="6" t="s">
        <v>722</v>
      </c>
      <c r="F289" s="6" t="s">
        <v>697</v>
      </c>
      <c r="G289" s="5" t="s">
        <v>694</v>
      </c>
      <c r="H289" s="7" t="s">
        <v>744</v>
      </c>
      <c r="I289" s="6" t="s">
        <v>37</v>
      </c>
      <c r="J289" s="8">
        <f>IFERROR(VLOOKUP(A289,[1]Hoja2!$A$2:$T$299,20,FALSE),"")</f>
        <v>12</v>
      </c>
      <c r="K289" s="8" t="e">
        <f>#VALUE!</f>
        <v>#VALUE!</v>
      </c>
      <c r="M289" s="4"/>
      <c r="N289" s="4"/>
      <c r="O289" s="4"/>
      <c r="P289" s="11"/>
      <c r="Q289" s="11"/>
      <c r="R289" s="11"/>
      <c r="S289" s="11"/>
      <c r="T289" s="12"/>
      <c r="U289" s="12"/>
      <c r="V289" s="11"/>
      <c r="W289" s="13"/>
      <c r="X289" s="12"/>
      <c r="Y289" s="14"/>
      <c r="Z289" s="1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</row>
    <row r="290" spans="1:39" x14ac:dyDescent="0.2">
      <c r="A290" s="5" t="s">
        <v>745</v>
      </c>
      <c r="B290" s="5" t="s">
        <v>694</v>
      </c>
      <c r="C290" s="5" t="s">
        <v>694</v>
      </c>
      <c r="D290" s="5" t="s">
        <v>694</v>
      </c>
      <c r="E290" s="6" t="s">
        <v>722</v>
      </c>
      <c r="F290" s="6" t="s">
        <v>697</v>
      </c>
      <c r="G290" s="5" t="s">
        <v>694</v>
      </c>
      <c r="H290" s="7" t="s">
        <v>746</v>
      </c>
      <c r="I290" s="6" t="s">
        <v>53</v>
      </c>
      <c r="J290" s="8">
        <f>IFERROR(VLOOKUP(A290,[1]Hoja2!$A$2:$T$299,20,FALSE),"")</f>
        <v>39</v>
      </c>
      <c r="K290" s="8" t="e">
        <f>#VALUE!</f>
        <v>#VALUE!</v>
      </c>
      <c r="M290" s="4"/>
      <c r="N290" s="4"/>
      <c r="O290" s="4"/>
      <c r="P290" s="11"/>
      <c r="Q290" s="11"/>
      <c r="R290" s="11"/>
      <c r="S290" s="11"/>
      <c r="T290" s="12"/>
      <c r="U290" s="12"/>
      <c r="V290" s="11"/>
      <c r="W290" s="13"/>
      <c r="X290" s="12"/>
      <c r="Y290" s="14"/>
      <c r="Z290" s="1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</row>
    <row r="291" spans="1:39" x14ac:dyDescent="0.2">
      <c r="A291" s="5" t="s">
        <v>747</v>
      </c>
      <c r="B291" s="5" t="s">
        <v>694</v>
      </c>
      <c r="C291" s="5" t="s">
        <v>694</v>
      </c>
      <c r="D291" s="5" t="s">
        <v>694</v>
      </c>
      <c r="E291" s="6" t="s">
        <v>722</v>
      </c>
      <c r="F291" s="6" t="s">
        <v>697</v>
      </c>
      <c r="G291" s="5" t="s">
        <v>694</v>
      </c>
      <c r="H291" s="7" t="s">
        <v>190</v>
      </c>
      <c r="I291" s="6" t="s">
        <v>18</v>
      </c>
      <c r="J291" s="8">
        <f>IFERROR(VLOOKUP(A291,[1]Hoja2!$A$2:$T$299,20,FALSE),"")</f>
        <v>2</v>
      </c>
      <c r="K291" s="8" t="e">
        <f>#VALUE!</f>
        <v>#VALUE!</v>
      </c>
      <c r="M291" s="4"/>
      <c r="N291" s="4"/>
      <c r="O291" s="4"/>
      <c r="P291" s="11"/>
      <c r="Q291" s="11"/>
      <c r="R291" s="11"/>
      <c r="S291" s="11"/>
      <c r="T291" s="12"/>
      <c r="U291" s="12"/>
      <c r="V291" s="11"/>
      <c r="W291" s="13"/>
      <c r="X291" s="12"/>
      <c r="Y291" s="14"/>
      <c r="Z291" s="1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</row>
    <row r="292" spans="1:39" x14ac:dyDescent="0.2">
      <c r="A292" s="5" t="s">
        <v>748</v>
      </c>
      <c r="B292" s="5" t="s">
        <v>694</v>
      </c>
      <c r="C292" s="5" t="s">
        <v>694</v>
      </c>
      <c r="D292" s="5" t="s">
        <v>694</v>
      </c>
      <c r="E292" s="6" t="s">
        <v>722</v>
      </c>
      <c r="F292" s="6" t="s">
        <v>697</v>
      </c>
      <c r="G292" s="5" t="s">
        <v>694</v>
      </c>
      <c r="H292" s="7" t="s">
        <v>749</v>
      </c>
      <c r="I292" s="6" t="s">
        <v>18</v>
      </c>
      <c r="J292" s="8">
        <f>IFERROR(VLOOKUP(A292,[1]Hoja2!$A$2:$T$299,20,FALSE),"")</f>
        <v>70</v>
      </c>
      <c r="K292" s="8" t="e">
        <f>#VALUE!</f>
        <v>#VALUE!</v>
      </c>
      <c r="M292" s="4"/>
      <c r="N292" s="4"/>
      <c r="O292" s="4"/>
      <c r="P292" s="11"/>
      <c r="Q292" s="11"/>
      <c r="R292" s="11"/>
      <c r="S292" s="11"/>
      <c r="T292" s="12"/>
      <c r="U292" s="12"/>
      <c r="V292" s="11"/>
      <c r="W292" s="13"/>
      <c r="X292" s="12"/>
      <c r="Y292" s="14"/>
      <c r="Z292" s="1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</row>
    <row r="293" spans="1:39" x14ac:dyDescent="0.2">
      <c r="A293" s="5" t="s">
        <v>750</v>
      </c>
      <c r="B293" s="5" t="s">
        <v>694</v>
      </c>
      <c r="C293" s="5" t="s">
        <v>751</v>
      </c>
      <c r="D293" s="5" t="s">
        <v>751</v>
      </c>
      <c r="E293" s="6" t="s">
        <v>752</v>
      </c>
      <c r="F293" s="6" t="s">
        <v>753</v>
      </c>
      <c r="G293" s="5" t="s">
        <v>754</v>
      </c>
      <c r="H293" s="7" t="s">
        <v>755</v>
      </c>
      <c r="I293" s="6" t="s">
        <v>18</v>
      </c>
      <c r="J293" s="8">
        <f>IFERROR(VLOOKUP(A293,[1]Hoja2!$A$2:$T$299,20,FALSE),"")</f>
        <v>16</v>
      </c>
      <c r="K293" s="8" t="e">
        <f>#VALUE!</f>
        <v>#VALUE!</v>
      </c>
      <c r="M293" s="4"/>
      <c r="N293" s="4"/>
      <c r="O293" s="4"/>
      <c r="P293" s="11"/>
      <c r="Q293" s="11"/>
      <c r="R293" s="11"/>
      <c r="S293" s="11"/>
      <c r="T293" s="12"/>
      <c r="U293" s="12"/>
      <c r="V293" s="11"/>
      <c r="W293" s="13"/>
      <c r="X293" s="12"/>
      <c r="Y293" s="14"/>
      <c r="Z293" s="1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</row>
    <row r="294" spans="1:39" x14ac:dyDescent="0.2">
      <c r="A294" s="5" t="s">
        <v>756</v>
      </c>
      <c r="B294" s="5" t="s">
        <v>694</v>
      </c>
      <c r="C294" s="5" t="s">
        <v>751</v>
      </c>
      <c r="D294" s="5" t="s">
        <v>751</v>
      </c>
      <c r="E294" s="6" t="s">
        <v>752</v>
      </c>
      <c r="F294" s="6" t="s">
        <v>753</v>
      </c>
      <c r="G294" s="5" t="s">
        <v>754</v>
      </c>
      <c r="H294" s="7" t="s">
        <v>672</v>
      </c>
      <c r="I294" s="6" t="s">
        <v>37</v>
      </c>
      <c r="J294" s="8">
        <f>IFERROR(VLOOKUP(A294,[1]Hoja2!$A$2:$T$299,20,FALSE),"")</f>
        <v>20</v>
      </c>
      <c r="K294" s="8" t="e">
        <f>#VALUE!</f>
        <v>#VALUE!</v>
      </c>
      <c r="M294" s="4"/>
      <c r="N294" s="4"/>
      <c r="O294" s="4"/>
      <c r="P294" s="11"/>
      <c r="Q294" s="11"/>
      <c r="R294" s="11"/>
      <c r="S294" s="11"/>
      <c r="T294" s="12"/>
      <c r="U294" s="12"/>
      <c r="V294" s="11"/>
      <c r="W294" s="13"/>
      <c r="X294" s="12"/>
      <c r="Y294" s="14"/>
      <c r="Z294" s="1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</row>
    <row r="295" spans="1:39" x14ac:dyDescent="0.2">
      <c r="A295" s="5" t="s">
        <v>757</v>
      </c>
      <c r="B295" s="5" t="s">
        <v>694</v>
      </c>
      <c r="C295" s="5" t="s">
        <v>751</v>
      </c>
      <c r="D295" s="5" t="s">
        <v>751</v>
      </c>
      <c r="E295" s="6" t="s">
        <v>752</v>
      </c>
      <c r="F295" s="6" t="s">
        <v>753</v>
      </c>
      <c r="G295" s="5" t="s">
        <v>754</v>
      </c>
      <c r="H295" s="7" t="s">
        <v>758</v>
      </c>
      <c r="I295" s="6" t="s">
        <v>37</v>
      </c>
      <c r="J295" s="8">
        <f>IFERROR(VLOOKUP(A295,[1]Hoja2!$A$2:$T$299,20,FALSE),"")</f>
        <v>14</v>
      </c>
      <c r="K295" s="8" t="e">
        <f>#VALUE!</f>
        <v>#VALUE!</v>
      </c>
      <c r="M295" s="4"/>
      <c r="N295" s="4"/>
      <c r="O295" s="4"/>
      <c r="P295" s="11"/>
      <c r="Q295" s="11"/>
      <c r="R295" s="11"/>
      <c r="S295" s="11"/>
      <c r="T295" s="12"/>
      <c r="U295" s="12"/>
      <c r="V295" s="11"/>
      <c r="W295" s="13"/>
      <c r="X295" s="12"/>
      <c r="Y295" s="14"/>
      <c r="Z295" s="1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</row>
    <row r="296" spans="1:39" x14ac:dyDescent="0.2">
      <c r="A296" s="5" t="s">
        <v>759</v>
      </c>
      <c r="B296" s="5" t="s">
        <v>694</v>
      </c>
      <c r="C296" s="5" t="s">
        <v>751</v>
      </c>
      <c r="D296" s="5" t="s">
        <v>751</v>
      </c>
      <c r="E296" s="6" t="s">
        <v>752</v>
      </c>
      <c r="F296" s="6" t="s">
        <v>753</v>
      </c>
      <c r="G296" s="5" t="s">
        <v>754</v>
      </c>
      <c r="H296" s="7" t="s">
        <v>760</v>
      </c>
      <c r="I296" s="6" t="s">
        <v>37</v>
      </c>
      <c r="J296" s="8">
        <f>IFERROR(VLOOKUP(A296,[1]Hoja2!$A$2:$T$299,20,FALSE),"")</f>
        <v>17</v>
      </c>
      <c r="K296" s="8" t="e">
        <f>#VALUE!</f>
        <v>#VALUE!</v>
      </c>
      <c r="M296" s="4"/>
      <c r="N296" s="4"/>
      <c r="O296" s="4"/>
      <c r="P296" s="11"/>
      <c r="Q296" s="11"/>
      <c r="R296" s="11"/>
      <c r="S296" s="11"/>
      <c r="T296" s="12"/>
      <c r="U296" s="12"/>
      <c r="V296" s="11"/>
      <c r="W296" s="13"/>
      <c r="X296" s="12"/>
      <c r="Y296" s="14"/>
      <c r="Z296" s="1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</row>
    <row r="297" spans="1:39" x14ac:dyDescent="0.2">
      <c r="A297" s="5" t="s">
        <v>761</v>
      </c>
      <c r="B297" s="5" t="s">
        <v>694</v>
      </c>
      <c r="C297" s="5" t="s">
        <v>751</v>
      </c>
      <c r="D297" s="5" t="s">
        <v>751</v>
      </c>
      <c r="E297" s="6" t="s">
        <v>752</v>
      </c>
      <c r="F297" s="6" t="s">
        <v>753</v>
      </c>
      <c r="G297" s="5" t="s">
        <v>754</v>
      </c>
      <c r="H297" s="7" t="s">
        <v>762</v>
      </c>
      <c r="I297" s="6" t="s">
        <v>18</v>
      </c>
      <c r="J297" s="8">
        <f>IFERROR(VLOOKUP(A297,[1]Hoja2!$A$2:$T$299,20,FALSE),"")</f>
        <v>20</v>
      </c>
      <c r="K297" s="8" t="e">
        <f>#VALUE!</f>
        <v>#VALUE!</v>
      </c>
      <c r="M297" s="4"/>
      <c r="N297" s="4"/>
      <c r="O297" s="4"/>
      <c r="P297" s="11"/>
      <c r="Q297" s="11"/>
      <c r="R297" s="11"/>
      <c r="S297" s="11"/>
      <c r="T297" s="12"/>
      <c r="U297" s="12"/>
      <c r="V297" s="11"/>
      <c r="W297" s="13"/>
      <c r="X297" s="12"/>
      <c r="Y297" s="14"/>
      <c r="Z297" s="1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</row>
    <row r="298" spans="1:39" x14ac:dyDescent="0.2">
      <c r="A298" s="5" t="s">
        <v>763</v>
      </c>
      <c r="B298" s="5" t="s">
        <v>694</v>
      </c>
      <c r="C298" s="5" t="s">
        <v>751</v>
      </c>
      <c r="D298" s="5" t="s">
        <v>751</v>
      </c>
      <c r="E298" s="6" t="s">
        <v>752</v>
      </c>
      <c r="F298" s="6" t="s">
        <v>753</v>
      </c>
      <c r="G298" s="5" t="s">
        <v>754</v>
      </c>
      <c r="H298" s="7" t="s">
        <v>764</v>
      </c>
      <c r="I298" s="6" t="s">
        <v>37</v>
      </c>
      <c r="J298" s="8">
        <f>IFERROR(VLOOKUP(A298,[1]Hoja2!$A$2:$T$299,20,FALSE),"")</f>
        <v>17</v>
      </c>
      <c r="K298" s="8" t="e">
        <f>#VALUE!</f>
        <v>#VALUE!</v>
      </c>
      <c r="M298" s="4"/>
      <c r="N298" s="4"/>
      <c r="O298" s="4"/>
      <c r="P298" s="11"/>
      <c r="Q298" s="11"/>
      <c r="R298" s="11"/>
      <c r="S298" s="11"/>
      <c r="T298" s="12"/>
      <c r="U298" s="12"/>
      <c r="V298" s="11"/>
      <c r="W298" s="13"/>
      <c r="X298" s="12"/>
      <c r="Y298" s="14"/>
      <c r="Z298" s="1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</row>
    <row r="299" spans="1:39" x14ac:dyDescent="0.2">
      <c r="A299" s="5" t="s">
        <v>765</v>
      </c>
      <c r="B299" s="5" t="s">
        <v>694</v>
      </c>
      <c r="C299" s="5" t="s">
        <v>751</v>
      </c>
      <c r="D299" s="5" t="s">
        <v>751</v>
      </c>
      <c r="E299" s="6" t="s">
        <v>752</v>
      </c>
      <c r="F299" s="6" t="s">
        <v>753</v>
      </c>
      <c r="G299" s="5" t="s">
        <v>754</v>
      </c>
      <c r="H299" s="7" t="s">
        <v>766</v>
      </c>
      <c r="I299" s="6" t="s">
        <v>18</v>
      </c>
      <c r="J299" s="8">
        <f>IFERROR(VLOOKUP(A299,[1]Hoja2!$A$2:$T$299,20,FALSE),"")</f>
        <v>15</v>
      </c>
      <c r="K299" s="8" t="e">
        <f>#VALUE!</f>
        <v>#VALUE!</v>
      </c>
      <c r="M299" s="4"/>
      <c r="N299" s="4"/>
      <c r="O299" s="4"/>
      <c r="P299" s="11"/>
      <c r="Q299" s="11"/>
      <c r="R299" s="11"/>
      <c r="S299" s="11"/>
      <c r="T299" s="12"/>
      <c r="U299" s="12"/>
      <c r="V299" s="11"/>
      <c r="W299" s="13"/>
      <c r="X299" s="12"/>
      <c r="Y299" s="14"/>
      <c r="Z299" s="1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</row>
    <row r="300" spans="1:39" x14ac:dyDescent="0.2">
      <c r="A300" s="5" t="s">
        <v>767</v>
      </c>
      <c r="B300" s="5" t="s">
        <v>694</v>
      </c>
      <c r="C300" s="5" t="s">
        <v>751</v>
      </c>
      <c r="D300" s="5" t="s">
        <v>751</v>
      </c>
      <c r="E300" s="6" t="s">
        <v>752</v>
      </c>
      <c r="F300" s="6" t="s">
        <v>753</v>
      </c>
      <c r="G300" s="5" t="s">
        <v>754</v>
      </c>
      <c r="H300" s="7" t="s">
        <v>768</v>
      </c>
      <c r="I300" s="6" t="s">
        <v>148</v>
      </c>
      <c r="J300" s="8">
        <f>IFERROR(VLOOKUP(A300,[1]Hoja2!$A$2:$T$299,20,FALSE),"")</f>
        <v>14</v>
      </c>
      <c r="K300" s="8" t="e">
        <f>#VALUE!</f>
        <v>#VALUE!</v>
      </c>
      <c r="M300" s="4"/>
      <c r="N300" s="4"/>
      <c r="O300" s="4"/>
      <c r="P300" s="11"/>
      <c r="Q300" s="11"/>
      <c r="R300" s="11"/>
      <c r="S300" s="11"/>
      <c r="T300" s="12"/>
      <c r="U300" s="12"/>
      <c r="V300" s="11"/>
      <c r="W300" s="13"/>
      <c r="X300" s="12"/>
      <c r="Y300" s="14"/>
      <c r="Z300" s="1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</row>
    <row r="301" spans="1:39" x14ac:dyDescent="0.2">
      <c r="A301" s="5" t="s">
        <v>769</v>
      </c>
      <c r="B301" s="5" t="s">
        <v>694</v>
      </c>
      <c r="C301" s="5" t="s">
        <v>65</v>
      </c>
      <c r="D301" s="5" t="s">
        <v>65</v>
      </c>
      <c r="E301" s="6" t="s">
        <v>770</v>
      </c>
      <c r="F301" s="6" t="s">
        <v>753</v>
      </c>
      <c r="G301" s="5" t="s">
        <v>754</v>
      </c>
      <c r="H301" s="7" t="s">
        <v>771</v>
      </c>
      <c r="I301" s="6" t="s">
        <v>18</v>
      </c>
      <c r="J301" s="8">
        <f>IFERROR(VLOOKUP(A301,[1]Hoja2!$A$2:$T$299,20,FALSE),"")</f>
        <v>1</v>
      </c>
      <c r="K301" s="8" t="e">
        <f>#VALUE!</f>
        <v>#VALUE!</v>
      </c>
      <c r="M301" s="4"/>
      <c r="N301" s="4"/>
      <c r="O301" s="4"/>
      <c r="P301" s="11"/>
      <c r="Q301" s="11"/>
      <c r="R301" s="11"/>
      <c r="S301" s="11"/>
      <c r="T301" s="12"/>
      <c r="U301" s="12"/>
      <c r="V301" s="11"/>
      <c r="W301" s="13"/>
      <c r="X301" s="12"/>
      <c r="Y301" s="14"/>
      <c r="Z301" s="1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</row>
    <row r="302" spans="1:39" x14ac:dyDescent="0.2">
      <c r="A302" s="5" t="s">
        <v>772</v>
      </c>
      <c r="B302" s="5" t="s">
        <v>694</v>
      </c>
      <c r="C302" s="5" t="s">
        <v>65</v>
      </c>
      <c r="D302" s="5" t="s">
        <v>65</v>
      </c>
      <c r="E302" s="6" t="s">
        <v>770</v>
      </c>
      <c r="F302" s="6" t="s">
        <v>753</v>
      </c>
      <c r="G302" s="5" t="s">
        <v>754</v>
      </c>
      <c r="H302" s="7" t="s">
        <v>773</v>
      </c>
      <c r="I302" s="6" t="s">
        <v>148</v>
      </c>
      <c r="J302" s="8">
        <f>IFERROR(VLOOKUP(A302,[1]Hoja2!$A$2:$T$299,20,FALSE),"")</f>
        <v>1</v>
      </c>
      <c r="K302" s="8" t="e">
        <f>#VALUE!</f>
        <v>#VALUE!</v>
      </c>
      <c r="M302" s="4"/>
      <c r="N302" s="4"/>
      <c r="O302" s="4"/>
      <c r="P302" s="11"/>
      <c r="Q302" s="11"/>
      <c r="R302" s="11"/>
      <c r="S302" s="11"/>
      <c r="T302" s="12"/>
      <c r="U302" s="12"/>
      <c r="V302" s="11"/>
      <c r="W302" s="13"/>
      <c r="X302" s="12"/>
      <c r="Y302" s="14"/>
      <c r="Z302" s="1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</row>
    <row r="303" spans="1:39" x14ac:dyDescent="0.2">
      <c r="A303" s="5" t="s">
        <v>774</v>
      </c>
      <c r="B303" s="5" t="s">
        <v>694</v>
      </c>
      <c r="C303" s="5" t="s">
        <v>65</v>
      </c>
      <c r="D303" s="5" t="s">
        <v>65</v>
      </c>
      <c r="E303" s="6" t="s">
        <v>770</v>
      </c>
      <c r="F303" s="6" t="s">
        <v>753</v>
      </c>
      <c r="G303" s="5" t="s">
        <v>754</v>
      </c>
      <c r="H303" s="7" t="s">
        <v>574</v>
      </c>
      <c r="I303" s="6" t="s">
        <v>18</v>
      </c>
      <c r="J303" s="8">
        <f>IFERROR(VLOOKUP(A303,[1]Hoja2!$A$2:$T$299,20,FALSE),"")</f>
        <v>1</v>
      </c>
      <c r="K303" s="8" t="e">
        <f>#VALUE!</f>
        <v>#VALUE!</v>
      </c>
      <c r="M303" s="4"/>
      <c r="N303" s="4"/>
      <c r="O303" s="4"/>
      <c r="P303" s="11"/>
      <c r="Q303" s="11"/>
      <c r="R303" s="11"/>
      <c r="S303" s="11"/>
      <c r="T303" s="12"/>
      <c r="U303" s="12"/>
      <c r="V303" s="11"/>
      <c r="W303" s="13"/>
      <c r="X303" s="12"/>
      <c r="Y303" s="14"/>
      <c r="Z303" s="1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</row>
    <row r="304" spans="1:39" x14ac:dyDescent="0.2">
      <c r="A304" s="5" t="s">
        <v>775</v>
      </c>
      <c r="B304" s="5" t="s">
        <v>694</v>
      </c>
      <c r="C304" s="5" t="s">
        <v>65</v>
      </c>
      <c r="D304" s="5" t="s">
        <v>776</v>
      </c>
      <c r="E304" s="6" t="s">
        <v>770</v>
      </c>
      <c r="F304" s="6" t="s">
        <v>753</v>
      </c>
      <c r="G304" s="5" t="s">
        <v>754</v>
      </c>
      <c r="H304" s="7" t="s">
        <v>777</v>
      </c>
      <c r="I304" s="6" t="s">
        <v>18</v>
      </c>
      <c r="J304" s="8">
        <f>IFERROR(VLOOKUP(A304,[1]Hoja2!$A$2:$T$299,20,FALSE),"")</f>
        <v>10</v>
      </c>
      <c r="K304" s="8" t="e">
        <f>#VALUE!</f>
        <v>#VALUE!</v>
      </c>
      <c r="M304" s="4"/>
      <c r="N304" s="4"/>
      <c r="O304" s="4"/>
      <c r="P304" s="11"/>
      <c r="Q304" s="11"/>
      <c r="R304" s="11"/>
      <c r="S304" s="11"/>
      <c r="T304" s="12"/>
      <c r="U304" s="12"/>
      <c r="V304" s="11"/>
      <c r="W304" s="13"/>
      <c r="X304" s="12"/>
      <c r="Y304" s="14"/>
      <c r="Z304" s="1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</row>
    <row r="305" spans="1:39" x14ac:dyDescent="0.2">
      <c r="A305" s="5" t="s">
        <v>778</v>
      </c>
      <c r="B305" s="5" t="s">
        <v>694</v>
      </c>
      <c r="C305" s="5" t="s">
        <v>65</v>
      </c>
      <c r="D305" s="5" t="s">
        <v>779</v>
      </c>
      <c r="E305" s="6" t="s">
        <v>770</v>
      </c>
      <c r="F305" s="6" t="s">
        <v>753</v>
      </c>
      <c r="G305" s="5" t="s">
        <v>754</v>
      </c>
      <c r="H305" s="7" t="s">
        <v>779</v>
      </c>
      <c r="I305" s="6" t="s">
        <v>18</v>
      </c>
      <c r="J305" s="8">
        <f>IFERROR(VLOOKUP(A305,[1]Hoja2!$A$2:$T$299,20,FALSE),"")</f>
        <v>40</v>
      </c>
      <c r="K305" s="8" t="e">
        <f>#VALUE!</f>
        <v>#VALUE!</v>
      </c>
      <c r="M305" s="4"/>
      <c r="N305" s="4"/>
      <c r="O305" s="4"/>
      <c r="P305" s="11"/>
      <c r="Q305" s="11"/>
      <c r="R305" s="11"/>
      <c r="S305" s="11"/>
      <c r="T305" s="12"/>
      <c r="U305" s="12"/>
      <c r="V305" s="11"/>
      <c r="W305" s="13"/>
      <c r="X305" s="12"/>
      <c r="Y305" s="14"/>
      <c r="Z305" s="1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</row>
  </sheetData>
  <conditionalFormatting sqref="H2:H305">
    <cfRule type="duplicateValues" dxfId="0" priority="1"/>
  </conditionalFormatting>
  <pageMargins left="0.7" right="0.7" top="0.75" bottom="0.75" header="0.3" footer="0.3"/>
  <pageSetup paperSize="9" orientation="portrait" horizontalDpi="4294967295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19"/>
  <sheetViews>
    <sheetView workbookViewId="0">
      <selection activeCell="A2" sqref="A2"/>
    </sheetView>
  </sheetViews>
  <sheetFormatPr baseColWidth="10" defaultRowHeight="12.75" x14ac:dyDescent="0.2"/>
  <sheetData>
    <row r="1" spans="1:1" x14ac:dyDescent="0.2">
      <c r="A1" t="s">
        <v>6</v>
      </c>
    </row>
    <row r="2" spans="1:1" x14ac:dyDescent="0.2">
      <c r="A2" t="s">
        <v>781</v>
      </c>
    </row>
    <row r="3" spans="1:1" x14ac:dyDescent="0.2">
      <c r="A3" t="s">
        <v>782</v>
      </c>
    </row>
    <row r="4" spans="1:1" x14ac:dyDescent="0.2">
      <c r="A4" t="s">
        <v>783</v>
      </c>
    </row>
    <row r="5" spans="1:1" x14ac:dyDescent="0.2">
      <c r="A5" t="s">
        <v>784</v>
      </c>
    </row>
    <row r="6" spans="1:1" x14ac:dyDescent="0.2">
      <c r="A6" t="s">
        <v>780</v>
      </c>
    </row>
    <row r="7" spans="1:1" x14ac:dyDescent="0.2">
      <c r="A7" t="s">
        <v>785</v>
      </c>
    </row>
    <row r="8" spans="1:1" x14ac:dyDescent="0.2">
      <c r="A8" t="s">
        <v>786</v>
      </c>
    </row>
    <row r="9" spans="1:1" x14ac:dyDescent="0.2">
      <c r="A9" t="s">
        <v>787</v>
      </c>
    </row>
    <row r="10" spans="1:1" x14ac:dyDescent="0.2">
      <c r="A10" t="s">
        <v>788</v>
      </c>
    </row>
    <row r="11" spans="1:1" x14ac:dyDescent="0.2">
      <c r="A11" t="s">
        <v>789</v>
      </c>
    </row>
    <row r="12" spans="1:1" x14ac:dyDescent="0.2">
      <c r="A12" t="s">
        <v>790</v>
      </c>
    </row>
    <row r="13" spans="1:1" x14ac:dyDescent="0.2">
      <c r="A13" t="s">
        <v>791</v>
      </c>
    </row>
    <row r="14" spans="1:1" x14ac:dyDescent="0.2">
      <c r="A14" t="s">
        <v>792</v>
      </c>
    </row>
    <row r="15" spans="1:1" x14ac:dyDescent="0.2">
      <c r="A15" t="s">
        <v>793</v>
      </c>
    </row>
    <row r="16" spans="1:1" x14ac:dyDescent="0.2">
      <c r="A16" t="s">
        <v>794</v>
      </c>
    </row>
    <row r="17" spans="1:1" x14ac:dyDescent="0.2">
      <c r="A17" t="s">
        <v>795</v>
      </c>
    </row>
    <row r="18" spans="1:1" x14ac:dyDescent="0.2">
      <c r="A18" t="s">
        <v>796</v>
      </c>
    </row>
    <row r="19" spans="1:1" x14ac:dyDescent="0.2">
      <c r="A19" t="s">
        <v>797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Hoja1!Área_de_extracción</vt:lpstr>
      <vt:lpstr>Hoja1!Criterios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PLANIFICACION10</dc:creator>
  <cp:lastModifiedBy>PLANIFICACION10</cp:lastModifiedBy>
  <dcterms:created xsi:type="dcterms:W3CDTF">2016-02-03T15:26:02Z</dcterms:created>
  <dcterms:modified xsi:type="dcterms:W3CDTF">2016-02-05T14:26:15Z</dcterms:modified>
</cp:coreProperties>
</file>